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文件\2025.2-伊犁新天改造-F807\145A甲烷化机柜室+146A净化机柜室\146A净化机柜室\"/>
    </mc:Choice>
  </mc:AlternateContent>
  <xr:revisionPtr revIDLastSave="0" documentId="13_ncr:1_{C30FC3FE-8CCC-4430-9156-C2D4CF7536D8}" xr6:coauthVersionLast="47" xr6:coauthVersionMax="47" xr10:uidLastSave="{00000000-0000-0000-0000-000000000000}"/>
  <bookViews>
    <workbookView xWindow="12720" yWindow="60" windowWidth="21600" windowHeight="12735" tabRatio="599" activeTab="1" xr2:uid="{00000000-000D-0000-FFFF-FFFF00000000}"/>
  </bookViews>
  <sheets>
    <sheet name="Cover" sheetId="111" r:id="rId1"/>
    <sheet name="E00-C01" sheetId="112" r:id="rId2"/>
  </sheets>
  <externalReferences>
    <externalReference r:id="rId3"/>
  </externalReferences>
  <definedNames>
    <definedName name="_xlnm.Print_Area" localSheetId="0">Cover!$A$1:$AZ$36</definedName>
    <definedName name="_xlnm.Print_Area" localSheetId="1">'E00-C01'!$A$1:$AS$31</definedName>
    <definedName name="_xlnm.Print_Titles" localSheetId="1">'E00-C01'!$A:$A,'E00-C01'!$1:$7</definedName>
  </definedNames>
  <calcPr calcId="191029"/>
</workbook>
</file>

<file path=xl/calcChain.xml><?xml version="1.0" encoding="utf-8"?>
<calcChain xmlns="http://schemas.openxmlformats.org/spreadsheetml/2006/main">
  <c r="AJ15" i="112" l="1"/>
  <c r="AJ14" i="112"/>
  <c r="AJ16" i="112" l="1"/>
  <c r="AI1" i="112"/>
  <c r="AL5" i="112"/>
  <c r="J5" i="112"/>
  <c r="AG31" i="112"/>
  <c r="AN13" i="112"/>
  <c r="AN12" i="112"/>
  <c r="AN11" i="112"/>
  <c r="AN10" i="112"/>
  <c r="AN9" i="112"/>
  <c r="AN8" i="112"/>
  <c r="AS5" i="112"/>
  <c r="AJ31" i="112" l="1"/>
  <c r="AN31" i="112"/>
  <c r="AT31" i="111" l="1"/>
</calcChain>
</file>

<file path=xl/sharedStrings.xml><?xml version="1.0" encoding="utf-8"?>
<sst xmlns="http://schemas.openxmlformats.org/spreadsheetml/2006/main" count="57" uniqueCount="57">
  <si>
    <r>
      <t xml:space="preserve">项目名称
</t>
    </r>
    <r>
      <rPr>
        <sz val="9"/>
        <rFont val="Arial"/>
        <family val="2"/>
      </rPr>
      <t>PROJECT</t>
    </r>
    <phoneticPr fontId="2" type="noConversion"/>
  </si>
  <si>
    <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  <phoneticPr fontId="2" type="noConversion"/>
  </si>
  <si>
    <t xml:space="preserve">设计项目
UNIT   </t>
    <phoneticPr fontId="2" type="noConversion"/>
  </si>
  <si>
    <r>
      <t>设计阶段</t>
    </r>
    <r>
      <rPr>
        <sz val="9"/>
        <rFont val="Arial"/>
        <family val="2"/>
      </rPr>
      <t>STAGE</t>
    </r>
    <phoneticPr fontId="41" type="noConversion"/>
  </si>
  <si>
    <r>
      <t xml:space="preserve">文件编号
</t>
    </r>
    <r>
      <rPr>
        <sz val="9"/>
        <rFont val="Arial"/>
        <family val="2"/>
      </rPr>
      <t>DOC. NO</t>
    </r>
    <phoneticPr fontId="2" type="noConversion"/>
  </si>
  <si>
    <r>
      <t xml:space="preserve">版次
</t>
    </r>
    <r>
      <rPr>
        <sz val="9"/>
        <rFont val="Arial"/>
        <family val="2"/>
      </rPr>
      <t>REV.</t>
    </r>
    <phoneticPr fontId="2" type="noConversion"/>
  </si>
  <si>
    <r>
      <t xml:space="preserve">说明
</t>
    </r>
    <r>
      <rPr>
        <sz val="9"/>
        <rFont val="Arial"/>
        <family val="2"/>
      </rPr>
      <t>DESCRIPTION</t>
    </r>
    <phoneticPr fontId="2" type="noConversion"/>
  </si>
  <si>
    <r>
      <t xml:space="preserve">编制
</t>
    </r>
    <r>
      <rPr>
        <sz val="9"/>
        <rFont val="Arial"/>
        <family val="2"/>
      </rPr>
      <t>PREP</t>
    </r>
    <phoneticPr fontId="2" type="noConversion"/>
  </si>
  <si>
    <r>
      <t xml:space="preserve">校核
</t>
    </r>
    <r>
      <rPr>
        <sz val="9"/>
        <rFont val="Arial"/>
        <family val="2"/>
      </rPr>
      <t>CHECK</t>
    </r>
    <phoneticPr fontId="2" type="noConversion"/>
  </si>
  <si>
    <r>
      <t xml:space="preserve">审核
</t>
    </r>
    <r>
      <rPr>
        <sz val="9"/>
        <rFont val="Arial"/>
        <family val="2"/>
      </rPr>
      <t>APPR</t>
    </r>
    <phoneticPr fontId="2" type="noConversion"/>
  </si>
  <si>
    <r>
      <t xml:space="preserve">日期
</t>
    </r>
    <r>
      <rPr>
        <sz val="9"/>
        <rFont val="Arial"/>
        <family val="2"/>
      </rPr>
      <t>DATE</t>
    </r>
    <phoneticPr fontId="2" type="noConversion"/>
  </si>
  <si>
    <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  <phoneticPr fontId="2" type="noConversion"/>
  </si>
  <si>
    <r>
      <t>版次</t>
    </r>
    <r>
      <rPr>
        <sz val="9"/>
        <rFont val="Arial"/>
        <family val="2"/>
      </rPr>
      <t>REV</t>
    </r>
    <phoneticPr fontId="41" type="noConversion"/>
  </si>
  <si>
    <t>图纸目录</t>
    <phoneticPr fontId="41" type="noConversion"/>
  </si>
  <si>
    <t>设计说明</t>
    <phoneticPr fontId="41" type="noConversion"/>
  </si>
  <si>
    <t>仪表安装材料表</t>
    <phoneticPr fontId="41" type="noConversion"/>
  </si>
  <si>
    <t>电气设备材料表</t>
    <phoneticPr fontId="41" type="noConversion"/>
  </si>
  <si>
    <t>图纸目录</t>
    <phoneticPr fontId="2" type="noConversion"/>
  </si>
  <si>
    <t>CONTENTS</t>
    <phoneticPr fontId="2" type="noConversion"/>
  </si>
  <si>
    <r>
      <t xml:space="preserve">图纸目录
</t>
    </r>
    <r>
      <rPr>
        <b/>
        <sz val="10"/>
        <rFont val="Arial"/>
        <family val="2"/>
      </rPr>
      <t>CONTENTS</t>
    </r>
    <phoneticPr fontId="2" type="noConversion"/>
  </si>
  <si>
    <t>详细工程设计</t>
    <phoneticPr fontId="2" type="noConversion"/>
  </si>
  <si>
    <t>DCS监控数据表</t>
    <phoneticPr fontId="41" type="noConversion"/>
  </si>
  <si>
    <t>DCS I/O表</t>
    <phoneticPr fontId="41" type="noConversion"/>
  </si>
  <si>
    <r>
      <t>文件编号</t>
    </r>
    <r>
      <rPr>
        <sz val="9"/>
        <rFont val="Arial"/>
        <family val="2"/>
      </rPr>
      <t>DOC. NO</t>
    </r>
    <phoneticPr fontId="2" type="noConversion"/>
  </si>
  <si>
    <r>
      <t>版次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</rPr>
      <t>.</t>
    </r>
    <phoneticPr fontId="2" type="noConversion"/>
  </si>
  <si>
    <r>
      <t>项目名称</t>
    </r>
    <r>
      <rPr>
        <sz val="9"/>
        <rFont val="Arial "/>
        <family val="2"/>
      </rPr>
      <t>PROJECT</t>
    </r>
    <phoneticPr fontId="2" type="noConversion"/>
  </si>
  <si>
    <r>
      <t>设计项目</t>
    </r>
    <r>
      <rPr>
        <sz val="9"/>
        <rFont val="Arial"/>
        <family val="2"/>
      </rPr>
      <t>SECTION</t>
    </r>
    <phoneticPr fontId="2" type="noConversion"/>
  </si>
  <si>
    <r>
      <t>序号</t>
    </r>
    <r>
      <rPr>
        <sz val="8"/>
        <rFont val="Arial"/>
        <family val="2"/>
      </rPr>
      <t>NO.</t>
    </r>
    <phoneticPr fontId="2" type="noConversion"/>
  </si>
  <si>
    <r>
      <t>名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称</t>
    </r>
    <r>
      <rPr>
        <sz val="9"/>
        <rFont val="Arial"/>
        <family val="2"/>
      </rPr>
      <t xml:space="preserve"> </t>
    </r>
    <r>
      <rPr>
        <sz val="8"/>
        <rFont val="Arial"/>
        <family val="2"/>
      </rPr>
      <t xml:space="preserve"> NAME</t>
    </r>
    <phoneticPr fontId="2" type="noConversion"/>
  </si>
  <si>
    <r>
      <t>图号</t>
    </r>
    <r>
      <rPr>
        <sz val="9"/>
        <rFont val="Times New Roman"/>
        <family val="1"/>
      </rPr>
      <t>DWG NO.</t>
    </r>
    <phoneticPr fontId="2" type="noConversion"/>
  </si>
  <si>
    <r>
      <t>版次</t>
    </r>
    <r>
      <rPr>
        <sz val="8"/>
        <rFont val="Arial"/>
        <family val="2"/>
      </rPr>
      <t>REV</t>
    </r>
    <phoneticPr fontId="2" type="noConversion"/>
  </si>
  <si>
    <r>
      <t>图纸或表格张数</t>
    </r>
    <r>
      <rPr>
        <sz val="8"/>
        <rFont val="Arial"/>
        <family val="2"/>
      </rPr>
      <t>PAGE</t>
    </r>
    <phoneticPr fontId="2" type="noConversion"/>
  </si>
  <si>
    <r>
      <t>备注</t>
    </r>
    <r>
      <rPr>
        <sz val="8"/>
        <rFont val="Arial"/>
        <family val="2"/>
      </rPr>
      <t>REM.</t>
    </r>
    <phoneticPr fontId="2" type="noConversion"/>
  </si>
  <si>
    <r>
      <t xml:space="preserve">A  </t>
    </r>
    <r>
      <rPr>
        <sz val="9"/>
        <rFont val="宋体"/>
        <family val="3"/>
        <charset val="134"/>
      </rPr>
      <t>类</t>
    </r>
    <phoneticPr fontId="2" type="noConversion"/>
  </si>
  <si>
    <r>
      <t xml:space="preserve">B  </t>
    </r>
    <r>
      <rPr>
        <sz val="9"/>
        <rFont val="宋体"/>
        <family val="3"/>
        <charset val="134"/>
      </rPr>
      <t>类</t>
    </r>
    <phoneticPr fontId="2" type="noConversion"/>
  </si>
  <si>
    <r>
      <t>自然</t>
    </r>
    <r>
      <rPr>
        <sz val="8"/>
        <rFont val="Arial"/>
        <family val="2"/>
      </rPr>
      <t>PAGE</t>
    </r>
    <phoneticPr fontId="2" type="noConversion"/>
  </si>
  <si>
    <r>
      <t>图纸折</t>
    </r>
    <r>
      <rPr>
        <sz val="9"/>
        <rFont val="Times New Roman"/>
        <family val="1"/>
      </rPr>
      <t xml:space="preserve">        </t>
    </r>
    <r>
      <rPr>
        <sz val="8"/>
        <rFont val="Arial"/>
        <family val="2"/>
      </rPr>
      <t>A1</t>
    </r>
    <phoneticPr fontId="2" type="noConversion"/>
  </si>
  <si>
    <r>
      <t>表格折</t>
    </r>
    <r>
      <rPr>
        <sz val="8"/>
        <rFont val="Arial"/>
        <family val="2"/>
      </rPr>
      <t>A4</t>
    </r>
    <phoneticPr fontId="2" type="noConversion"/>
  </si>
  <si>
    <t xml:space="preserve"> </t>
    <phoneticPr fontId="2" type="noConversion"/>
  </si>
  <si>
    <t xml:space="preserve"> E00-C01</t>
    <phoneticPr fontId="2" type="noConversion"/>
  </si>
  <si>
    <t>合       计</t>
  </si>
  <si>
    <t xml:space="preserve">      </t>
    <phoneticPr fontId="2" type="noConversion"/>
  </si>
  <si>
    <t>机柜端子接线图</t>
    <phoneticPr fontId="2" type="noConversion"/>
  </si>
  <si>
    <t>伊犁新天煤化工有限责任公司2025-2026年度设计咨询外委项目</t>
    <phoneticPr fontId="2" type="noConversion"/>
  </si>
  <si>
    <t>接地系统图</t>
    <phoneticPr fontId="41" type="noConversion"/>
  </si>
  <si>
    <t>净化机柜间</t>
    <phoneticPr fontId="2" type="noConversion"/>
  </si>
  <si>
    <t>F807.146A.E43.00</t>
  </si>
  <si>
    <t>F807.146A.E43.00</t>
    <phoneticPr fontId="2" type="noConversion"/>
  </si>
  <si>
    <t>F807.146A.E43.00-1</t>
  </si>
  <si>
    <t>F807.146A.E43.00-2</t>
  </si>
  <si>
    <t>F807.146A.E43.00-3</t>
  </si>
  <si>
    <t>F807.146A.E43.00-4</t>
  </si>
  <si>
    <t>F807.146A.E43.00-5</t>
  </si>
  <si>
    <t>F807.146A.E43.00-6</t>
  </si>
  <si>
    <t>F807.146A.E43.00-7</t>
  </si>
  <si>
    <t>F807.146A.E43.00-8</t>
  </si>
  <si>
    <t>净化机柜间平面布置图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</si>
</sst>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-&quot;_-;_-@_-"/>
    <numFmt numFmtId="177" formatCode="_-* #,##0.00_-;\-* #,##0.00_-;_-* &quot;-&quot;??_-;_-@_-"/>
  </numFmts>
  <fonts count="5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  <font>
      <sz val="11"/>
      <color indexed="26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26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8"/>
      <name val="宋体"/>
      <family val="3"/>
      <charset val="134"/>
    </font>
    <font>
      <sz val="10"/>
      <name val="Arial Narrow"/>
      <family val="2"/>
    </font>
    <font>
      <b/>
      <sz val="24"/>
      <color indexed="8"/>
      <name val="宋体"/>
      <family val="3"/>
      <charset val="134"/>
    </font>
    <font>
      <b/>
      <sz val="24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24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24"/>
      <color indexed="10"/>
      <name val="Arial Narrow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</font>
    <font>
      <sz val="9"/>
      <name val="Arial "/>
      <family val="2"/>
    </font>
    <font>
      <b/>
      <sz val="10"/>
      <name val="Arial"/>
      <family val="2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12"/>
      <name val="黑体"/>
      <family val="3"/>
      <charset val="134"/>
    </font>
    <font>
      <b/>
      <sz val="10"/>
      <name val="宋体"/>
      <family val="3"/>
      <charset val="134"/>
      <scheme val="minor"/>
    </font>
    <font>
      <b/>
      <sz val="11"/>
      <name val="Arial"/>
      <family val="2"/>
    </font>
    <font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17" borderId="1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0" borderId="1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" fillId="4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19" borderId="1" applyNumberFormat="0" applyAlignment="0" applyProtection="0">
      <alignment vertical="center"/>
    </xf>
    <xf numFmtId="0" fontId="13" fillId="18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" fillId="0" borderId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7" fillId="10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5" borderId="1" applyNumberFormat="0" applyAlignment="0" applyProtection="0">
      <alignment vertical="center"/>
    </xf>
    <xf numFmtId="0" fontId="1" fillId="4" borderId="7" applyNumberFormat="0" applyFont="0" applyAlignment="0" applyProtection="0">
      <alignment vertical="center"/>
    </xf>
    <xf numFmtId="0" fontId="43" fillId="0" borderId="0"/>
    <xf numFmtId="0" fontId="1" fillId="0" borderId="0"/>
    <xf numFmtId="0" fontId="43" fillId="0" borderId="0"/>
  </cellStyleXfs>
  <cellXfs count="190">
    <xf numFmtId="0" fontId="0" fillId="0" borderId="0" xfId="0"/>
    <xf numFmtId="0" fontId="33" fillId="0" borderId="0" xfId="49" applyFont="1" applyAlignment="1">
      <alignment vertical="center"/>
    </xf>
    <xf numFmtId="0" fontId="33" fillId="0" borderId="0" xfId="49" applyFont="1" applyAlignment="1">
      <alignment vertical="center" wrapText="1"/>
    </xf>
    <xf numFmtId="0" fontId="30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/>
    </xf>
    <xf numFmtId="0" fontId="40" fillId="0" borderId="0" xfId="49" applyFont="1" applyAlignment="1">
      <alignment vertical="center"/>
    </xf>
    <xf numFmtId="0" fontId="33" fillId="0" borderId="0" xfId="49" applyFont="1" applyAlignment="1">
      <alignment horizontal="center" vertical="center"/>
    </xf>
    <xf numFmtId="0" fontId="30" fillId="0" borderId="0" xfId="49" applyFont="1" applyAlignment="1">
      <alignment vertical="center"/>
    </xf>
    <xf numFmtId="0" fontId="34" fillId="0" borderId="51" xfId="49" applyFont="1" applyBorder="1" applyAlignment="1">
      <alignment vertical="center" wrapText="1"/>
    </xf>
    <xf numFmtId="0" fontId="34" fillId="0" borderId="28" xfId="49" applyFont="1" applyBorder="1" applyAlignment="1">
      <alignment vertical="center" wrapText="1"/>
    </xf>
    <xf numFmtId="0" fontId="34" fillId="0" borderId="52" xfId="49" applyFont="1" applyBorder="1" applyAlignment="1">
      <alignment vertical="center" wrapText="1"/>
    </xf>
    <xf numFmtId="0" fontId="35" fillId="0" borderId="26" xfId="49" applyFont="1" applyBorder="1" applyAlignment="1">
      <alignment vertical="center"/>
    </xf>
    <xf numFmtId="0" fontId="35" fillId="0" borderId="0" xfId="49" applyFont="1" applyAlignment="1">
      <alignment vertical="center"/>
    </xf>
    <xf numFmtId="0" fontId="35" fillId="0" borderId="25" xfId="49" applyFont="1" applyBorder="1" applyAlignment="1">
      <alignment vertical="center"/>
    </xf>
    <xf numFmtId="0" fontId="33" fillId="0" borderId="26" xfId="49" applyFont="1" applyBorder="1" applyAlignment="1">
      <alignment vertical="center"/>
    </xf>
    <xf numFmtId="0" fontId="33" fillId="0" borderId="25" xfId="49" applyFont="1" applyBorder="1" applyAlignment="1">
      <alignment vertical="center"/>
    </xf>
    <xf numFmtId="0" fontId="36" fillId="0" borderId="26" xfId="49" applyFont="1" applyBorder="1" applyAlignment="1" applyProtection="1">
      <alignment wrapText="1"/>
      <protection locked="0"/>
    </xf>
    <xf numFmtId="0" fontId="36" fillId="0" borderId="0" xfId="49" applyFont="1" applyAlignment="1" applyProtection="1">
      <alignment wrapText="1"/>
      <protection locked="0"/>
    </xf>
    <xf numFmtId="0" fontId="36" fillId="0" borderId="25" xfId="49" applyFont="1" applyBorder="1" applyAlignment="1" applyProtection="1">
      <alignment wrapText="1"/>
      <protection locked="0"/>
    </xf>
    <xf numFmtId="0" fontId="34" fillId="0" borderId="26" xfId="49" applyFont="1" applyBorder="1" applyAlignment="1">
      <alignment vertical="center" wrapText="1"/>
    </xf>
    <xf numFmtId="0" fontId="34" fillId="0" borderId="0" xfId="49" applyFont="1" applyAlignment="1">
      <alignment vertical="center" wrapText="1"/>
    </xf>
    <xf numFmtId="0" fontId="34" fillId="0" borderId="25" xfId="49" applyFont="1" applyBorder="1" applyAlignment="1">
      <alignment vertical="center" wrapText="1"/>
    </xf>
    <xf numFmtId="0" fontId="37" fillId="0" borderId="0" xfId="49" applyFont="1" applyAlignment="1">
      <alignment vertical="center"/>
    </xf>
    <xf numFmtId="0" fontId="33" fillId="0" borderId="0" xfId="49" quotePrefix="1" applyFont="1" applyAlignment="1">
      <alignment horizontal="center" vertical="center"/>
    </xf>
    <xf numFmtId="0" fontId="1" fillId="0" borderId="25" xfId="49" applyBorder="1" applyAlignment="1">
      <alignment horizontal="center"/>
    </xf>
    <xf numFmtId="0" fontId="1" fillId="0" borderId="0" xfId="49"/>
    <xf numFmtId="0" fontId="1" fillId="0" borderId="28" xfId="49" applyBorder="1"/>
    <xf numFmtId="0" fontId="1" fillId="0" borderId="25" xfId="49" applyBorder="1"/>
    <xf numFmtId="0" fontId="4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2" fillId="0" borderId="44" xfId="49" applyFont="1" applyBorder="1" applyAlignment="1">
      <alignment horizontal="center" vertical="center" wrapText="1"/>
    </xf>
    <xf numFmtId="0" fontId="2" fillId="0" borderId="25" xfId="49" applyFont="1" applyBorder="1" applyAlignment="1">
      <alignment horizontal="left" textRotation="90"/>
    </xf>
    <xf numFmtId="14" fontId="1" fillId="0" borderId="0" xfId="49" applyNumberFormat="1"/>
    <xf numFmtId="0" fontId="29" fillId="0" borderId="0" xfId="49" applyFont="1"/>
    <xf numFmtId="0" fontId="3" fillId="0" borderId="0" xfId="49" applyFont="1"/>
    <xf numFmtId="0" fontId="2" fillId="0" borderId="0" xfId="49" applyFont="1" applyAlignment="1">
      <alignment horizontal="center"/>
    </xf>
    <xf numFmtId="0" fontId="3" fillId="0" borderId="0" xfId="49" applyFont="1" applyAlignment="1">
      <alignment horizontal="center"/>
    </xf>
    <xf numFmtId="0" fontId="1" fillId="0" borderId="0" xfId="49" applyAlignment="1">
      <alignment horizontal="center"/>
    </xf>
    <xf numFmtId="0" fontId="38" fillId="0" borderId="0" xfId="49" applyFont="1" applyAlignment="1">
      <alignment vertical="top"/>
    </xf>
    <xf numFmtId="0" fontId="1" fillId="0" borderId="0" xfId="49" applyAlignment="1">
      <alignment vertical="top"/>
    </xf>
    <xf numFmtId="0" fontId="1" fillId="0" borderId="0" xfId="49" applyAlignment="1">
      <alignment horizontal="center" vertical="top"/>
    </xf>
    <xf numFmtId="0" fontId="1" fillId="0" borderId="26" xfId="49" applyBorder="1"/>
    <xf numFmtId="0" fontId="32" fillId="0" borderId="28" xfId="49" applyFont="1" applyBorder="1" applyAlignment="1">
      <alignment horizontal="center" vertical="center" wrapText="1"/>
    </xf>
    <xf numFmtId="0" fontId="32" fillId="0" borderId="28" xfId="49" applyFont="1" applyBorder="1" applyAlignment="1">
      <alignment horizontal="center" vertical="center"/>
    </xf>
    <xf numFmtId="0" fontId="32" fillId="0" borderId="0" xfId="49" applyFont="1" applyAlignment="1">
      <alignment horizontal="center" vertical="center"/>
    </xf>
    <xf numFmtId="0" fontId="30" fillId="0" borderId="27" xfId="49" applyFont="1" applyBorder="1" applyAlignment="1">
      <alignment horizontal="center" vertical="center" wrapText="1"/>
    </xf>
    <xf numFmtId="0" fontId="30" fillId="0" borderId="19" xfId="49" applyFont="1" applyBorder="1" applyAlignment="1">
      <alignment horizontal="center" vertical="center" wrapText="1"/>
    </xf>
    <xf numFmtId="0" fontId="30" fillId="0" borderId="20" xfId="49" applyFont="1" applyBorder="1" applyAlignment="1">
      <alignment horizontal="center" vertical="center" wrapText="1"/>
    </xf>
    <xf numFmtId="0" fontId="30" fillId="0" borderId="26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24" xfId="49" applyFont="1" applyBorder="1" applyAlignment="1">
      <alignment horizontal="center" vertical="center" wrapText="1"/>
    </xf>
    <xf numFmtId="0" fontId="30" fillId="0" borderId="29" xfId="49" applyFont="1" applyBorder="1" applyAlignment="1">
      <alignment horizontal="center" vertical="center" wrapText="1"/>
    </xf>
    <xf numFmtId="0" fontId="30" fillId="0" borderId="15" xfId="49" applyFont="1" applyBorder="1" applyAlignment="1">
      <alignment horizontal="center" vertical="center" wrapText="1"/>
    </xf>
    <xf numFmtId="0" fontId="30" fillId="0" borderId="36" xfId="49" applyFont="1" applyBorder="1" applyAlignment="1">
      <alignment horizontal="center" vertical="center" wrapText="1"/>
    </xf>
    <xf numFmtId="0" fontId="30" fillId="0" borderId="16" xfId="49" applyFont="1" applyBorder="1" applyAlignment="1">
      <alignment horizontal="center" vertical="center" wrapText="1"/>
    </xf>
    <xf numFmtId="0" fontId="30" fillId="0" borderId="23" xfId="49" applyFont="1" applyBorder="1" applyAlignment="1">
      <alignment horizontal="center" vertical="center" wrapText="1"/>
    </xf>
    <xf numFmtId="0" fontId="30" fillId="0" borderId="37" xfId="49" applyFont="1" applyBorder="1" applyAlignment="1">
      <alignment horizontal="center" vertical="center" wrapText="1"/>
    </xf>
    <xf numFmtId="0" fontId="30" fillId="0" borderId="17" xfId="49" applyFont="1" applyBorder="1" applyAlignment="1">
      <alignment horizontal="center" vertical="center" wrapText="1"/>
    </xf>
    <xf numFmtId="0" fontId="30" fillId="0" borderId="25" xfId="49" applyFont="1" applyBorder="1" applyAlignment="1">
      <alignment horizontal="center" vertical="center" wrapText="1"/>
    </xf>
    <xf numFmtId="0" fontId="30" fillId="0" borderId="31" xfId="49" applyFont="1" applyBorder="1" applyAlignment="1">
      <alignment horizontal="center" vertical="center" wrapText="1"/>
    </xf>
    <xf numFmtId="14" fontId="33" fillId="0" borderId="18" xfId="49" applyNumberFormat="1" applyFont="1" applyBorder="1" applyAlignment="1">
      <alignment horizontal="center" vertical="center"/>
    </xf>
    <xf numFmtId="0" fontId="33" fillId="0" borderId="18" xfId="49" applyFont="1" applyBorder="1" applyAlignment="1">
      <alignment horizontal="center" vertical="center"/>
    </xf>
    <xf numFmtId="0" fontId="33" fillId="0" borderId="22" xfId="49" applyFont="1" applyBorder="1" applyAlignment="1">
      <alignment horizontal="center" vertical="center"/>
    </xf>
    <xf numFmtId="0" fontId="33" fillId="0" borderId="21" xfId="49" applyFont="1" applyBorder="1" applyAlignment="1">
      <alignment horizontal="center" vertical="center"/>
    </xf>
    <xf numFmtId="0" fontId="33" fillId="0" borderId="0" xfId="49" applyFont="1" applyAlignment="1">
      <alignment horizontal="center" vertical="center"/>
    </xf>
    <xf numFmtId="0" fontId="46" fillId="0" borderId="26" xfId="49" applyFont="1" applyBorder="1" applyAlignment="1" applyProtection="1">
      <alignment horizontal="center" vertical="center" wrapText="1"/>
      <protection locked="0"/>
    </xf>
    <xf numFmtId="0" fontId="46" fillId="0" borderId="0" xfId="49" applyFont="1" applyAlignment="1" applyProtection="1">
      <alignment horizontal="center" vertical="center" wrapText="1"/>
      <protection locked="0"/>
    </xf>
    <xf numFmtId="0" fontId="46" fillId="0" borderId="25" xfId="49" applyFont="1" applyBorder="1" applyAlignment="1" applyProtection="1">
      <alignment horizontal="center" vertical="center" wrapText="1"/>
      <protection locked="0"/>
    </xf>
    <xf numFmtId="0" fontId="47" fillId="0" borderId="26" xfId="49" applyFont="1" applyBorder="1" applyAlignment="1" applyProtection="1">
      <alignment horizontal="center" vertical="center" wrapText="1"/>
      <protection locked="0"/>
    </xf>
    <xf numFmtId="0" fontId="47" fillId="0" borderId="0" xfId="49" applyFont="1" applyAlignment="1" applyProtection="1">
      <alignment horizontal="center" vertical="center" wrapText="1"/>
      <protection locked="0"/>
    </xf>
    <xf numFmtId="0" fontId="47" fillId="0" borderId="25" xfId="49" applyFont="1" applyBorder="1" applyAlignment="1" applyProtection="1">
      <alignment horizontal="center" vertical="center" wrapText="1"/>
      <protection locked="0"/>
    </xf>
    <xf numFmtId="0" fontId="33" fillId="0" borderId="50" xfId="49" applyFont="1" applyBorder="1" applyAlignment="1">
      <alignment horizontal="center" vertical="center"/>
    </xf>
    <xf numFmtId="0" fontId="33" fillId="0" borderId="30" xfId="49" applyFont="1" applyBorder="1" applyAlignment="1">
      <alignment horizontal="center" vertical="center"/>
    </xf>
    <xf numFmtId="0" fontId="33" fillId="0" borderId="48" xfId="49" applyFont="1" applyBorder="1" applyAlignment="1">
      <alignment horizontal="center" vertical="center"/>
    </xf>
    <xf numFmtId="0" fontId="29" fillId="0" borderId="32" xfId="49" applyFont="1" applyBorder="1" applyAlignment="1">
      <alignment horizontal="center" vertical="center" wrapText="1"/>
    </xf>
    <xf numFmtId="0" fontId="29" fillId="0" borderId="46" xfId="49" applyFont="1" applyBorder="1" applyAlignment="1">
      <alignment horizontal="center" vertical="center" wrapText="1"/>
    </xf>
    <xf numFmtId="0" fontId="30" fillId="0" borderId="30" xfId="49" applyFont="1" applyBorder="1" applyAlignment="1">
      <alignment horizontal="center" vertical="center" wrapText="1"/>
    </xf>
    <xf numFmtId="0" fontId="30" fillId="0" borderId="18" xfId="49" applyFont="1" applyBorder="1" applyAlignment="1">
      <alignment horizontal="center" vertical="center" wrapText="1"/>
    </xf>
    <xf numFmtId="0" fontId="30" fillId="0" borderId="30" xfId="49" applyFont="1" applyBorder="1" applyAlignment="1">
      <alignment horizontal="center" vertical="center" wrapText="1" shrinkToFit="1"/>
    </xf>
    <xf numFmtId="0" fontId="30" fillId="0" borderId="48" xfId="49" applyFont="1" applyBorder="1" applyAlignment="1">
      <alignment horizontal="center" vertical="center" wrapText="1" shrinkToFit="1"/>
    </xf>
    <xf numFmtId="0" fontId="30" fillId="0" borderId="18" xfId="49" applyFont="1" applyBorder="1" applyAlignment="1">
      <alignment horizontal="center" vertical="center" wrapText="1" shrinkToFit="1"/>
    </xf>
    <xf numFmtId="0" fontId="30" fillId="0" borderId="22" xfId="49" applyFont="1" applyBorder="1" applyAlignment="1">
      <alignment horizontal="center" vertical="center" wrapText="1" shrinkToFit="1"/>
    </xf>
    <xf numFmtId="0" fontId="30" fillId="0" borderId="18" xfId="49" applyFont="1" applyBorder="1" applyAlignment="1" applyProtection="1">
      <alignment horizontal="center" vertical="center" wrapText="1"/>
      <protection locked="0"/>
    </xf>
    <xf numFmtId="0" fontId="33" fillId="0" borderId="18" xfId="49" applyFont="1" applyBorder="1" applyAlignment="1" applyProtection="1">
      <alignment horizontal="center" vertical="center" wrapText="1"/>
      <protection locked="0"/>
    </xf>
    <xf numFmtId="0" fontId="30" fillId="0" borderId="22" xfId="49" applyFont="1" applyBorder="1" applyAlignment="1" applyProtection="1">
      <alignment horizontal="center" vertical="center" wrapText="1"/>
      <protection locked="0"/>
    </xf>
    <xf numFmtId="0" fontId="30" fillId="0" borderId="33" xfId="49" applyFont="1" applyBorder="1" applyAlignment="1">
      <alignment horizontal="center" vertical="center" wrapText="1"/>
    </xf>
    <xf numFmtId="0" fontId="30" fillId="0" borderId="34" xfId="49" applyFont="1" applyBorder="1" applyAlignment="1">
      <alignment horizontal="center" vertical="center" wrapText="1"/>
    </xf>
    <xf numFmtId="0" fontId="30" fillId="0" borderId="47" xfId="49" applyFont="1" applyBorder="1" applyAlignment="1" applyProtection="1">
      <alignment horizontal="center" vertical="center"/>
      <protection locked="0"/>
    </xf>
    <xf numFmtId="0" fontId="30" fillId="0" borderId="47" xfId="49" applyFont="1" applyBorder="1" applyAlignment="1" applyProtection="1">
      <alignment horizontal="center" vertical="center" wrapText="1"/>
      <protection locked="0"/>
    </xf>
    <xf numFmtId="0" fontId="30" fillId="0" borderId="49" xfId="49" applyFont="1" applyBorder="1" applyAlignment="1" applyProtection="1">
      <alignment horizontal="center" vertical="center" wrapText="1"/>
      <protection locked="0"/>
    </xf>
    <xf numFmtId="0" fontId="30" fillId="0" borderId="34" xfId="49" applyFont="1" applyBorder="1" applyAlignment="1" applyProtection="1">
      <alignment horizontal="center" vertical="center"/>
      <protection locked="0"/>
    </xf>
    <xf numFmtId="0" fontId="30" fillId="0" borderId="35" xfId="49" applyFont="1" applyBorder="1" applyAlignment="1" applyProtection="1">
      <alignment horizontal="center" vertical="center"/>
      <protection locked="0"/>
    </xf>
    <xf numFmtId="0" fontId="30" fillId="0" borderId="35" xfId="49" applyFont="1" applyBorder="1" applyAlignment="1" applyProtection="1">
      <alignment horizontal="center" vertical="center" wrapText="1"/>
      <protection locked="0"/>
    </xf>
    <xf numFmtId="0" fontId="30" fillId="0" borderId="44" xfId="49" applyFont="1" applyBorder="1" applyAlignment="1" applyProtection="1">
      <alignment horizontal="center" vertical="center" wrapText="1"/>
      <protection locked="0"/>
    </xf>
    <xf numFmtId="0" fontId="48" fillId="0" borderId="51" xfId="49" applyFont="1" applyBorder="1" applyAlignment="1">
      <alignment horizontal="center" vertical="center" wrapText="1"/>
    </xf>
    <xf numFmtId="0" fontId="48" fillId="0" borderId="28" xfId="49" applyFont="1" applyBorder="1" applyAlignment="1">
      <alignment horizontal="center" vertical="center" wrapText="1"/>
    </xf>
    <xf numFmtId="0" fontId="48" fillId="0" borderId="45" xfId="49" applyFont="1" applyBorder="1" applyAlignment="1">
      <alignment horizontal="center" vertical="center" wrapText="1"/>
    </xf>
    <xf numFmtId="0" fontId="48" fillId="0" borderId="26" xfId="49" applyFont="1" applyBorder="1" applyAlignment="1">
      <alignment horizontal="center" vertical="center" wrapText="1"/>
    </xf>
    <xf numFmtId="0" fontId="48" fillId="0" borderId="0" xfId="49" applyFont="1" applyAlignment="1">
      <alignment horizontal="center" vertical="center" wrapText="1"/>
    </xf>
    <xf numFmtId="0" fontId="48" fillId="0" borderId="24" xfId="49" applyFont="1" applyBorder="1" applyAlignment="1">
      <alignment horizontal="center" vertical="center" wrapText="1"/>
    </xf>
    <xf numFmtId="0" fontId="48" fillId="0" borderId="38" xfId="49" applyFont="1" applyBorder="1" applyAlignment="1">
      <alignment horizontal="center" vertical="center" wrapText="1"/>
    </xf>
    <xf numFmtId="0" fontId="48" fillId="0" borderId="40" xfId="49" applyFont="1" applyBorder="1" applyAlignment="1">
      <alignment horizontal="center" vertical="center" wrapText="1"/>
    </xf>
    <xf numFmtId="0" fontId="48" fillId="0" borderId="41" xfId="49" applyFont="1" applyBorder="1" applyAlignment="1">
      <alignment horizontal="center" vertical="center" wrapText="1"/>
    </xf>
    <xf numFmtId="0" fontId="48" fillId="0" borderId="43" xfId="49" applyFont="1" applyBorder="1" applyAlignment="1">
      <alignment horizontal="center" vertical="center" wrapText="1"/>
    </xf>
    <xf numFmtId="0" fontId="48" fillId="0" borderId="23" xfId="49" applyFont="1" applyBorder="1" applyAlignment="1">
      <alignment horizontal="center" vertical="center" wrapText="1"/>
    </xf>
    <xf numFmtId="0" fontId="48" fillId="0" borderId="39" xfId="49" applyFont="1" applyBorder="1" applyAlignment="1">
      <alignment horizontal="center" vertical="center" wrapText="1"/>
    </xf>
    <xf numFmtId="0" fontId="42" fillId="0" borderId="43" xfId="49" applyFont="1" applyBorder="1" applyAlignment="1">
      <alignment horizontal="center" vertical="center" wrapText="1"/>
    </xf>
    <xf numFmtId="0" fontId="49" fillId="0" borderId="28" xfId="49" applyFont="1" applyBorder="1" applyAlignment="1">
      <alignment horizontal="center" vertical="center" wrapText="1"/>
    </xf>
    <xf numFmtId="0" fontId="49" fillId="0" borderId="45" xfId="49" applyFont="1" applyBorder="1" applyAlignment="1">
      <alignment horizontal="center" vertical="center" wrapText="1"/>
    </xf>
    <xf numFmtId="0" fontId="42" fillId="0" borderId="23" xfId="49" applyFont="1" applyBorder="1" applyAlignment="1">
      <alignment horizontal="center" vertical="center" wrapText="1"/>
    </xf>
    <xf numFmtId="0" fontId="49" fillId="0" borderId="0" xfId="49" applyFont="1" applyAlignment="1">
      <alignment horizontal="center" vertical="center" wrapText="1"/>
    </xf>
    <xf numFmtId="0" fontId="49" fillId="0" borderId="24" xfId="49" applyFont="1" applyBorder="1" applyAlignment="1">
      <alignment horizontal="center" vertical="center" wrapText="1"/>
    </xf>
    <xf numFmtId="0" fontId="49" fillId="0" borderId="39" xfId="49" applyFont="1" applyBorder="1" applyAlignment="1">
      <alignment horizontal="center" vertical="center" wrapText="1"/>
    </xf>
    <xf numFmtId="0" fontId="49" fillId="0" borderId="40" xfId="49" applyFont="1" applyBorder="1" applyAlignment="1">
      <alignment horizontal="center" vertical="center" wrapText="1"/>
    </xf>
    <xf numFmtId="0" fontId="49" fillId="0" borderId="41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2" fillId="0" borderId="52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2" fillId="0" borderId="25" xfId="49" applyFont="1" applyBorder="1" applyAlignment="1">
      <alignment horizontal="center" vertical="center" wrapText="1"/>
    </xf>
    <xf numFmtId="0" fontId="42" fillId="0" borderId="39" xfId="49" applyFont="1" applyBorder="1" applyAlignment="1">
      <alignment horizontal="center" vertical="center" wrapText="1"/>
    </xf>
    <xf numFmtId="0" fontId="42" fillId="0" borderId="40" xfId="49" applyFont="1" applyBorder="1" applyAlignment="1">
      <alignment horizontal="center" vertical="center" wrapText="1"/>
    </xf>
    <xf numFmtId="0" fontId="42" fillId="0" borderId="42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2" fillId="0" borderId="53" xfId="49" applyFont="1" applyBorder="1" applyAlignment="1">
      <alignment horizontal="center" vertical="center" wrapText="1"/>
    </xf>
    <xf numFmtId="0" fontId="42" fillId="0" borderId="54" xfId="49" applyFont="1" applyBorder="1" applyAlignment="1">
      <alignment horizontal="center" vertical="center" wrapText="1"/>
    </xf>
    <xf numFmtId="0" fontId="42" fillId="0" borderId="55" xfId="49" applyFont="1" applyBorder="1" applyAlignment="1">
      <alignment horizontal="center" vertical="center" wrapText="1"/>
    </xf>
    <xf numFmtId="0" fontId="49" fillId="0" borderId="35" xfId="49" applyFont="1" applyBorder="1" applyAlignment="1">
      <alignment horizontal="center" vertical="center" wrapText="1"/>
    </xf>
    <xf numFmtId="0" fontId="49" fillId="0" borderId="56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shrinkToFit="1"/>
    </xf>
    <xf numFmtId="0" fontId="42" fillId="0" borderId="34" xfId="49" applyFont="1" applyBorder="1" applyAlignment="1">
      <alignment horizontal="center" vertical="center" wrapText="1"/>
    </xf>
    <xf numFmtId="0" fontId="42" fillId="0" borderId="35" xfId="49" applyFont="1" applyBorder="1" applyAlignment="1">
      <alignment horizontal="center" vertical="center" wrapText="1"/>
    </xf>
    <xf numFmtId="0" fontId="42" fillId="0" borderId="56" xfId="49" applyFont="1" applyBorder="1" applyAlignment="1">
      <alignment horizontal="center" vertical="center" wrapText="1"/>
    </xf>
    <xf numFmtId="0" fontId="42" fillId="0" borderId="34" xfId="49" applyFont="1" applyBorder="1" applyAlignment="1">
      <alignment horizontal="center" vertical="center" shrinkToFit="1"/>
    </xf>
    <xf numFmtId="0" fontId="42" fillId="0" borderId="35" xfId="49" applyFont="1" applyBorder="1" applyAlignment="1">
      <alignment horizontal="center" vertical="center" shrinkToFit="1"/>
    </xf>
    <xf numFmtId="0" fontId="42" fillId="0" borderId="56" xfId="49" applyFont="1" applyBorder="1" applyAlignment="1">
      <alignment horizontal="center" vertical="center" shrinkToFit="1"/>
    </xf>
    <xf numFmtId="0" fontId="2" fillId="0" borderId="51" xfId="49" applyFont="1" applyBorder="1" applyAlignment="1">
      <alignment horizontal="center" vertical="center" wrapText="1"/>
    </xf>
    <xf numFmtId="0" fontId="2" fillId="0" borderId="45" xfId="49" applyFont="1" applyBorder="1" applyAlignment="1">
      <alignment horizontal="center" vertical="center" wrapText="1"/>
    </xf>
    <xf numFmtId="0" fontId="2" fillId="0" borderId="38" xfId="49" applyFont="1" applyBorder="1" applyAlignment="1">
      <alignment horizontal="center" vertical="center" wrapText="1"/>
    </xf>
    <xf numFmtId="0" fontId="2" fillId="0" borderId="41" xfId="49" applyFont="1" applyBorder="1" applyAlignment="1">
      <alignment horizontal="center" vertical="center" wrapText="1"/>
    </xf>
    <xf numFmtId="0" fontId="2" fillId="0" borderId="43" xfId="49" applyFont="1" applyBorder="1" applyAlignment="1">
      <alignment horizontal="center" vertical="center"/>
    </xf>
    <xf numFmtId="0" fontId="2" fillId="0" borderId="28" xfId="49" applyFont="1" applyBorder="1" applyAlignment="1">
      <alignment horizontal="center" vertical="center"/>
    </xf>
    <xf numFmtId="0" fontId="2" fillId="0" borderId="45" xfId="49" applyFont="1" applyBorder="1" applyAlignment="1">
      <alignment horizontal="center" vertical="center"/>
    </xf>
    <xf numFmtId="0" fontId="2" fillId="0" borderId="39" xfId="49" applyFont="1" applyBorder="1" applyAlignment="1">
      <alignment horizontal="center" vertical="center"/>
    </xf>
    <xf numFmtId="0" fontId="2" fillId="0" borderId="40" xfId="49" applyFont="1" applyBorder="1" applyAlignment="1">
      <alignment horizontal="center" vertical="center"/>
    </xf>
    <xf numFmtId="0" fontId="2" fillId="0" borderId="41" xfId="49" applyFont="1" applyBorder="1" applyAlignment="1">
      <alignment horizontal="center" vertical="center"/>
    </xf>
    <xf numFmtId="0" fontId="2" fillId="0" borderId="60" xfId="49" applyFont="1" applyBorder="1" applyAlignment="1">
      <alignment horizontal="center" vertical="center"/>
    </xf>
    <xf numFmtId="0" fontId="2" fillId="0" borderId="61" xfId="49" applyFont="1" applyBorder="1" applyAlignment="1">
      <alignment horizontal="center" vertical="center"/>
    </xf>
    <xf numFmtId="0" fontId="2" fillId="0" borderId="62" xfId="49" applyFont="1" applyBorder="1" applyAlignment="1">
      <alignment horizontal="center" vertical="center"/>
    </xf>
    <xf numFmtId="0" fontId="2" fillId="0" borderId="43" xfId="49" applyFont="1" applyBorder="1" applyAlignment="1">
      <alignment horizontal="center" vertical="center" wrapText="1"/>
    </xf>
    <xf numFmtId="0" fontId="2" fillId="0" borderId="39" xfId="49" applyFont="1" applyBorder="1" applyAlignment="1">
      <alignment horizontal="center" vertical="center" wrapText="1"/>
    </xf>
    <xf numFmtId="0" fontId="2" fillId="0" borderId="28" xfId="49" applyFont="1" applyBorder="1" applyAlignment="1">
      <alignment horizontal="center" vertical="center" wrapText="1"/>
    </xf>
    <xf numFmtId="0" fontId="2" fillId="0" borderId="52" xfId="49" applyFont="1" applyBorder="1" applyAlignment="1">
      <alignment horizontal="center" vertical="center" wrapText="1"/>
    </xf>
    <xf numFmtId="0" fontId="2" fillId="0" borderId="40" xfId="49" applyFont="1" applyBorder="1" applyAlignment="1">
      <alignment horizontal="center" vertical="center" wrapText="1"/>
    </xf>
    <xf numFmtId="0" fontId="2" fillId="0" borderId="42" xfId="49" applyFont="1" applyBorder="1" applyAlignment="1">
      <alignment horizontal="center" vertical="center" wrapText="1"/>
    </xf>
    <xf numFmtId="0" fontId="38" fillId="0" borderId="59" xfId="49" applyFont="1" applyBorder="1" applyAlignment="1">
      <alignment horizontal="center" vertical="center"/>
    </xf>
    <xf numFmtId="0" fontId="38" fillId="0" borderId="53" xfId="49" applyFont="1" applyBorder="1" applyAlignment="1">
      <alignment horizontal="center" vertical="center"/>
    </xf>
    <xf numFmtId="0" fontId="38" fillId="0" borderId="58" xfId="49" applyFont="1" applyBorder="1" applyAlignment="1">
      <alignment horizontal="center" vertical="center"/>
    </xf>
    <xf numFmtId="0" fontId="2" fillId="0" borderId="59" xfId="49" applyFont="1" applyBorder="1" applyAlignment="1">
      <alignment horizontal="center" vertical="center" wrapText="1"/>
    </xf>
    <xf numFmtId="0" fontId="2" fillId="0" borderId="53" xfId="49" applyFont="1" applyBorder="1" applyAlignment="1">
      <alignment horizontal="center" vertical="center" wrapText="1"/>
    </xf>
    <xf numFmtId="0" fontId="2" fillId="0" borderId="58" xfId="49" applyFont="1" applyBorder="1" applyAlignment="1">
      <alignment horizontal="center" vertical="center" wrapText="1"/>
    </xf>
    <xf numFmtId="0" fontId="2" fillId="0" borderId="57" xfId="49" applyFont="1" applyBorder="1" applyAlignment="1">
      <alignment horizontal="center" vertical="center"/>
    </xf>
    <xf numFmtId="0" fontId="2" fillId="0" borderId="58" xfId="49" applyFont="1" applyBorder="1" applyAlignment="1">
      <alignment horizontal="center" vertical="center"/>
    </xf>
    <xf numFmtId="0" fontId="30" fillId="0" borderId="59" xfId="0" applyFont="1" applyBorder="1" applyAlignment="1" applyProtection="1">
      <alignment horizontal="left" vertical="center" shrinkToFit="1"/>
      <protection locked="0"/>
    </xf>
    <xf numFmtId="0" fontId="30" fillId="0" borderId="53" xfId="0" applyFont="1" applyBorder="1" applyAlignment="1" applyProtection="1">
      <alignment horizontal="left" vertical="center" shrinkToFit="1"/>
      <protection locked="0"/>
    </xf>
    <xf numFmtId="0" fontId="30" fillId="0" borderId="58" xfId="0" applyFont="1" applyBorder="1" applyAlignment="1" applyProtection="1">
      <alignment horizontal="left" vertical="center" shrinkToFit="1"/>
      <protection locked="0"/>
    </xf>
    <xf numFmtId="0" fontId="2" fillId="0" borderId="59" xfId="49" applyFont="1" applyBorder="1" applyAlignment="1">
      <alignment vertical="center" shrinkToFit="1"/>
    </xf>
    <xf numFmtId="0" fontId="2" fillId="0" borderId="53" xfId="49" applyFont="1" applyBorder="1" applyAlignment="1">
      <alignment vertical="center" shrinkToFit="1"/>
    </xf>
    <xf numFmtId="0" fontId="2" fillId="0" borderId="58" xfId="49" applyFont="1" applyBorder="1" applyAlignment="1">
      <alignment vertical="center" shrinkToFit="1"/>
    </xf>
    <xf numFmtId="0" fontId="2" fillId="0" borderId="59" xfId="49" applyFont="1" applyBorder="1" applyAlignment="1">
      <alignment horizontal="center" vertical="center"/>
    </xf>
    <xf numFmtId="0" fontId="2" fillId="0" borderId="53" xfId="49" applyFont="1" applyBorder="1" applyAlignment="1">
      <alignment horizontal="center" vertical="center"/>
    </xf>
    <xf numFmtId="0" fontId="2" fillId="0" borderId="54" xfId="49" applyFont="1" applyBorder="1" applyAlignment="1">
      <alignment horizontal="center" vertical="center" wrapText="1"/>
    </xf>
    <xf numFmtId="0" fontId="30" fillId="0" borderId="59" xfId="49" applyFont="1" applyBorder="1" applyAlignment="1">
      <alignment horizontal="left" vertical="center" wrapText="1"/>
    </xf>
    <xf numFmtId="0" fontId="30" fillId="0" borderId="53" xfId="49" applyFont="1" applyBorder="1" applyAlignment="1">
      <alignment horizontal="left" vertical="center" wrapText="1"/>
    </xf>
    <xf numFmtId="0" fontId="30" fillId="0" borderId="58" xfId="49" applyFont="1" applyBorder="1" applyAlignment="1">
      <alignment horizontal="left" vertical="center" wrapText="1"/>
    </xf>
    <xf numFmtId="0" fontId="2" fillId="0" borderId="59" xfId="49" applyFont="1" applyBorder="1" applyAlignment="1">
      <alignment horizontal="left" vertical="center" wrapText="1"/>
    </xf>
    <xf numFmtId="0" fontId="2" fillId="0" borderId="53" xfId="49" applyFont="1" applyBorder="1" applyAlignment="1">
      <alignment horizontal="left" vertical="center" wrapText="1"/>
    </xf>
    <xf numFmtId="0" fontId="2" fillId="0" borderId="58" xfId="49" applyFont="1" applyBorder="1" applyAlignment="1">
      <alignment horizontal="left" vertical="center" wrapText="1"/>
    </xf>
    <xf numFmtId="0" fontId="31" fillId="0" borderId="57" xfId="49" applyFont="1" applyBorder="1" applyAlignment="1">
      <alignment horizontal="center" vertical="center" wrapText="1"/>
    </xf>
    <xf numFmtId="0" fontId="31" fillId="0" borderId="58" xfId="49" applyFont="1" applyBorder="1" applyAlignment="1">
      <alignment horizontal="center" vertical="center" wrapText="1"/>
    </xf>
    <xf numFmtId="0" fontId="2" fillId="0" borderId="25" xfId="49" applyFont="1" applyBorder="1" applyAlignment="1">
      <alignment horizontal="left" textRotation="90"/>
    </xf>
    <xf numFmtId="0" fontId="50" fillId="0" borderId="57" xfId="49" applyFont="1" applyBorder="1" applyAlignment="1">
      <alignment horizontal="center" vertical="center" wrapText="1"/>
    </xf>
    <xf numFmtId="0" fontId="50" fillId="0" borderId="58" xfId="49" applyFont="1" applyBorder="1" applyAlignment="1">
      <alignment horizontal="center" vertical="center" wrapText="1"/>
    </xf>
    <xf numFmtId="0" fontId="51" fillId="0" borderId="59" xfId="49" applyFont="1" applyBorder="1" applyAlignment="1">
      <alignment horizontal="center" vertical="center" wrapText="1"/>
    </xf>
    <xf numFmtId="0" fontId="51" fillId="0" borderId="53" xfId="49" applyFont="1" applyBorder="1" applyAlignment="1">
      <alignment horizontal="center" vertical="center" wrapText="1"/>
    </xf>
    <xf numFmtId="0" fontId="51" fillId="0" borderId="58" xfId="49" applyFont="1" applyBorder="1" applyAlignment="1">
      <alignment horizontal="center" vertical="center" wrapText="1"/>
    </xf>
    <xf numFmtId="0" fontId="50" fillId="0" borderId="59" xfId="49" applyFont="1" applyBorder="1" applyAlignment="1">
      <alignment horizontal="center" vertical="center" wrapText="1"/>
    </xf>
    <xf numFmtId="0" fontId="50" fillId="0" borderId="53" xfId="49" applyFont="1" applyBorder="1" applyAlignment="1">
      <alignment horizontal="center" vertical="center" wrapText="1"/>
    </xf>
    <xf numFmtId="0" fontId="50" fillId="0" borderId="54" xfId="49" applyFont="1" applyBorder="1" applyAlignment="1">
      <alignment horizontal="center" vertical="center" wrapText="1"/>
    </xf>
  </cellXfs>
  <cellStyles count="7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te" xfId="37" xr:uid="{00000000-0005-0000-0000-000024000000}"/>
    <cellStyle name="Output" xfId="38" xr:uid="{00000000-0005-0000-0000-000025000000}"/>
    <cellStyle name="Title" xfId="39" xr:uid="{00000000-0005-0000-0000-000026000000}"/>
    <cellStyle name="Total" xfId="40" xr:uid="{00000000-0005-0000-0000-000027000000}"/>
    <cellStyle name="Warning Text" xfId="41" xr:uid="{00000000-0005-0000-0000-000028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標準_LINELIST" xfId="47" xr:uid="{00000000-0005-0000-0000-00002E000000}"/>
    <cellStyle name="差" xfId="48" builtinId="27" customBuiltin="1"/>
    <cellStyle name="常规" xfId="0" builtinId="0"/>
    <cellStyle name="常规 2" xfId="49" xr:uid="{00000000-0005-0000-0000-000031000000}"/>
    <cellStyle name="常规 2 2" xfId="70" xr:uid="{FA6720ED-BDC7-4BFF-9E95-C725A4638DEE}"/>
    <cellStyle name="常规 3" xfId="50" xr:uid="{00000000-0005-0000-0000-000032000000}"/>
    <cellStyle name="常规 3 2" xfId="72" xr:uid="{FE45E71B-C12E-4D47-8245-9F09DF56F32F}"/>
    <cellStyle name="常规 4" xfId="51" xr:uid="{00000000-0005-0000-0000-000033000000}"/>
    <cellStyle name="常规 5" xfId="52" xr:uid="{00000000-0005-0000-0000-000034000000}"/>
    <cellStyle name="常规 6" xfId="53" xr:uid="{00000000-0005-0000-0000-000035000000}"/>
    <cellStyle name="常规 7" xfId="71" xr:uid="{282C1F07-CE71-4DE3-92BD-B0259628A64C}"/>
    <cellStyle name="好" xfId="54" builtinId="26" customBuiltin="1"/>
    <cellStyle name="汇总" xfId="55" builtinId="25" customBuiltin="1"/>
    <cellStyle name="计算" xfId="56" builtinId="22" customBuiltin="1"/>
    <cellStyle name="检查单元格" xfId="57" builtinId="23" customBuiltin="1"/>
    <cellStyle name="解释性文本" xfId="58" builtinId="53" customBuiltin="1"/>
    <cellStyle name="警告文本" xfId="59" builtinId="11" customBuiltin="1"/>
    <cellStyle name="链接单元格" xfId="60" builtinId="24" customBuiltin="1"/>
    <cellStyle name="普通_COVER" xfId="61" xr:uid="{00000000-0005-0000-0000-00003D000000}"/>
    <cellStyle name="千分位[0]_AG 7(3)" xfId="62" xr:uid="{00000000-0005-0000-0000-00003E000000}"/>
    <cellStyle name="千分位_AG 7(3)" xfId="63" xr:uid="{00000000-0005-0000-0000-00003F000000}"/>
    <cellStyle name="千位[0]_SHUOMING" xfId="64" xr:uid="{00000000-0005-0000-0000-000040000000}"/>
    <cellStyle name="千位_SHUOMING" xfId="65" xr:uid="{00000000-0005-0000-0000-000041000000}"/>
    <cellStyle name="适中" xfId="66" builtinId="28" customBuiltin="1"/>
    <cellStyle name="输出" xfId="67" builtinId="21" customBuiltin="1"/>
    <cellStyle name="输入" xfId="68" builtinId="20" customBuiltin="1"/>
    <cellStyle name="注释" xfId="69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66675</xdr:rowOff>
    </xdr:from>
    <xdr:to>
      <xdr:col>18</xdr:col>
      <xdr:colOff>81643</xdr:colOff>
      <xdr:row>5</xdr:row>
      <xdr:rowOff>107403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9F85B10-CDA5-4B9A-A98A-9381FD8CAF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/>
      </xdr:blipFill>
      <xdr:spPr>
        <a:xfrm>
          <a:off x="171450" y="66675"/>
          <a:ext cx="1986643" cy="8503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19050</xdr:rowOff>
    </xdr:from>
    <xdr:to>
      <xdr:col>14</xdr:col>
      <xdr:colOff>76200</xdr:colOff>
      <xdr:row>3</xdr:row>
      <xdr:rowOff>123825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48429F9-F189-48AF-B223-DC5CC23C1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9050"/>
          <a:ext cx="18669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2021.7-&#28246;&#21271;&#26187;&#25511;&#27668;&#20307;\624&#27668;&#21270;&#27700;&#27773;&#25552;\D520.624.E43.00%20&#30446;&#24405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00-C01"/>
    </sheetNames>
    <sheetDataSet>
      <sheetData sheetId="0">
        <row r="1">
          <cell r="AB1" t="str">
            <v>湖北晋控气体年产55万吨氨醇技术升级改造项目</v>
          </cell>
        </row>
        <row r="5">
          <cell r="AS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575ED-E279-4EA8-8ED5-DC7345E642FF}">
  <dimension ref="A1:BN36"/>
  <sheetViews>
    <sheetView showGridLines="0" zoomScale="115" zoomScaleNormal="115" zoomScaleSheetLayoutView="85" workbookViewId="0">
      <selection activeCell="AM10" sqref="AM10"/>
    </sheetView>
  </sheetViews>
  <sheetFormatPr defaultColWidth="1.625" defaultRowHeight="24.95" customHeight="1"/>
  <cols>
    <col min="1" max="2" width="1.5" style="6" customWidth="1"/>
    <col min="3" max="4" width="1.625" style="6" customWidth="1"/>
    <col min="5" max="18" width="1.5" style="6" customWidth="1"/>
    <col min="19" max="21" width="1.625" style="6" customWidth="1"/>
    <col min="22" max="23" width="1.5" style="6" customWidth="1"/>
    <col min="24" max="27" width="1.625" style="6" customWidth="1"/>
    <col min="28" max="30" width="1.5" style="6" customWidth="1"/>
    <col min="31" max="31" width="1.625" style="6" customWidth="1"/>
    <col min="32" max="35" width="1.5" style="6" customWidth="1"/>
    <col min="36" max="39" width="1.625" style="6" customWidth="1"/>
    <col min="40" max="42" width="1.5" style="6" customWidth="1"/>
    <col min="43" max="45" width="1.625" style="6" customWidth="1"/>
    <col min="46" max="49" width="1.5" style="6" customWidth="1"/>
    <col min="50" max="52" width="1.625" style="6" customWidth="1"/>
    <col min="53" max="16384" width="1.625" style="6"/>
  </cols>
  <sheetData>
    <row r="1" spans="1:66" s="4" customFormat="1" ht="12.95" customHeight="1" thickBot="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5"/>
      <c r="V1" s="76" t="s">
        <v>0</v>
      </c>
      <c r="W1" s="76"/>
      <c r="X1" s="76"/>
      <c r="Y1" s="76"/>
      <c r="Z1" s="76"/>
      <c r="AA1" s="76"/>
      <c r="AB1" s="78" t="s">
        <v>43</v>
      </c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9"/>
      <c r="BA1" s="1"/>
      <c r="BB1" s="2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</row>
    <row r="2" spans="1:66" s="4" customFormat="1" ht="12.95" customHeight="1" thickBo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5"/>
      <c r="V2" s="77"/>
      <c r="W2" s="77"/>
      <c r="X2" s="77"/>
      <c r="Y2" s="77"/>
      <c r="Z2" s="77"/>
      <c r="AA2" s="77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1"/>
      <c r="BA2" s="1"/>
      <c r="BB2" s="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6" s="4" customFormat="1" ht="12.95" customHeight="1" thickBo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5"/>
      <c r="V3" s="77" t="s">
        <v>1</v>
      </c>
      <c r="W3" s="77"/>
      <c r="X3" s="77" t="s">
        <v>2</v>
      </c>
      <c r="Y3" s="77"/>
      <c r="Z3" s="77"/>
      <c r="AA3" s="77"/>
      <c r="AB3" s="82" t="s">
        <v>45</v>
      </c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 t="s">
        <v>3</v>
      </c>
      <c r="AO3" s="83"/>
      <c r="AP3" s="83"/>
      <c r="AQ3" s="83"/>
      <c r="AR3" s="83"/>
      <c r="AS3" s="82" t="s">
        <v>20</v>
      </c>
      <c r="AT3" s="82"/>
      <c r="AU3" s="82"/>
      <c r="AV3" s="82"/>
      <c r="AW3" s="82"/>
      <c r="AX3" s="82"/>
      <c r="AY3" s="82"/>
      <c r="AZ3" s="84"/>
      <c r="BA3" s="1"/>
      <c r="BB3" s="1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</row>
    <row r="4" spans="1:66" s="4" customFormat="1" ht="12.95" customHeight="1" thickBo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5"/>
      <c r="V4" s="77"/>
      <c r="W4" s="77"/>
      <c r="X4" s="77"/>
      <c r="Y4" s="77"/>
      <c r="Z4" s="77"/>
      <c r="AA4" s="77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3"/>
      <c r="AO4" s="83"/>
      <c r="AP4" s="83"/>
      <c r="AQ4" s="83"/>
      <c r="AR4" s="83"/>
      <c r="AS4" s="82"/>
      <c r="AT4" s="82"/>
      <c r="AU4" s="82"/>
      <c r="AV4" s="82"/>
      <c r="AW4" s="82"/>
      <c r="AX4" s="82"/>
      <c r="AY4" s="82"/>
      <c r="AZ4" s="84"/>
      <c r="BA4" s="1"/>
      <c r="BB4" s="1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</row>
    <row r="5" spans="1:66" ht="12.95" customHeight="1" thickBo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5"/>
      <c r="V5" s="77" t="s">
        <v>4</v>
      </c>
      <c r="W5" s="77"/>
      <c r="X5" s="77"/>
      <c r="Y5" s="77"/>
      <c r="Z5" s="77"/>
      <c r="AA5" s="77"/>
      <c r="AB5" s="77" t="s">
        <v>47</v>
      </c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87" t="s">
        <v>12</v>
      </c>
      <c r="AO5" s="87"/>
      <c r="AP5" s="87"/>
      <c r="AQ5" s="87"/>
      <c r="AR5" s="87"/>
      <c r="AS5" s="88">
        <v>0</v>
      </c>
      <c r="AT5" s="88"/>
      <c r="AU5" s="88"/>
      <c r="AV5" s="88"/>
      <c r="AW5" s="88"/>
      <c r="AX5" s="88"/>
      <c r="AY5" s="88"/>
      <c r="AZ5" s="89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</row>
    <row r="6" spans="1:66" s="4" customFormat="1" ht="12.95" customHeight="1" thickBo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6"/>
      <c r="AN6" s="90"/>
      <c r="AO6" s="91"/>
      <c r="AP6" s="92"/>
      <c r="AQ6" s="92"/>
      <c r="AR6" s="91"/>
      <c r="AS6" s="91"/>
      <c r="AT6" s="91"/>
      <c r="AU6" s="91"/>
      <c r="AV6" s="91"/>
      <c r="AW6" s="92"/>
      <c r="AX6" s="92"/>
      <c r="AY6" s="92"/>
      <c r="AZ6" s="93"/>
      <c r="BA6" s="1"/>
      <c r="BB6" s="1"/>
      <c r="BC6" s="1"/>
      <c r="BD6" s="7"/>
      <c r="BE6" s="7"/>
      <c r="BF6" s="1"/>
      <c r="BG6" s="1"/>
      <c r="BH6" s="7"/>
      <c r="BI6" s="1"/>
      <c r="BJ6" s="1"/>
      <c r="BK6" s="1"/>
      <c r="BL6" s="7"/>
      <c r="BM6" s="7"/>
      <c r="BN6" s="7"/>
    </row>
    <row r="7" spans="1:66" ht="23.45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0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</row>
    <row r="8" spans="1:66" ht="23.4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3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</row>
    <row r="9" spans="1:66" ht="23.45" customHeight="1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5"/>
      <c r="BA9" s="1"/>
      <c r="BB9" s="1"/>
      <c r="BC9" s="64"/>
      <c r="BD9" s="64"/>
      <c r="BE9" s="64"/>
      <c r="BF9" s="64"/>
      <c r="BG9" s="1"/>
      <c r="BH9" s="1"/>
      <c r="BI9" s="1"/>
      <c r="BJ9" s="1"/>
      <c r="BK9" s="1"/>
      <c r="BL9" s="1"/>
      <c r="BM9" s="1"/>
      <c r="BN9" s="1"/>
    </row>
    <row r="10" spans="1:66" ht="23.45" customHeight="1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5"/>
      <c r="BA10" s="1"/>
      <c r="BB10" s="1"/>
      <c r="BC10" s="64"/>
      <c r="BD10" s="64"/>
      <c r="BE10" s="64"/>
      <c r="BF10" s="64"/>
      <c r="BG10" s="1"/>
      <c r="BH10" s="1"/>
      <c r="BI10" s="1"/>
      <c r="BJ10" s="1"/>
      <c r="BK10" s="1"/>
      <c r="BL10" s="1"/>
      <c r="BM10" s="1"/>
      <c r="BN10" s="1"/>
    </row>
    <row r="11" spans="1:66" ht="23.4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8"/>
      <c r="BA11" s="5"/>
      <c r="BB11" s="5"/>
      <c r="BC11" s="64"/>
      <c r="BD11" s="64"/>
      <c r="BE11" s="64"/>
      <c r="BF11" s="64"/>
      <c r="BG11" s="5"/>
      <c r="BH11" s="5"/>
      <c r="BI11" s="5"/>
      <c r="BJ11" s="5"/>
      <c r="BK11" s="5"/>
      <c r="BL11" s="5"/>
      <c r="BM11" s="5"/>
      <c r="BN11" s="5"/>
    </row>
    <row r="12" spans="1:66" ht="23.45" customHeight="1">
      <c r="A12" s="65" t="s">
        <v>17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7"/>
      <c r="BA12" s="5"/>
      <c r="BB12" s="5"/>
      <c r="BC12" s="64"/>
      <c r="BD12" s="64"/>
      <c r="BE12" s="64"/>
      <c r="BF12" s="64"/>
      <c r="BG12" s="5"/>
      <c r="BH12" s="5"/>
      <c r="BI12" s="5"/>
      <c r="BJ12" s="5"/>
      <c r="BK12" s="5"/>
      <c r="BL12" s="5"/>
      <c r="BM12" s="5"/>
      <c r="BN12" s="5"/>
    </row>
    <row r="13" spans="1:66" ht="23.45" customHeight="1">
      <c r="A13" s="65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7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</row>
    <row r="14" spans="1:66" ht="23.45" customHeight="1">
      <c r="A14" s="68" t="s">
        <v>18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70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</row>
    <row r="15" spans="1:66" ht="23.45" customHeight="1">
      <c r="A15" s="68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70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</row>
    <row r="16" spans="1:66" ht="23.45" customHeight="1">
      <c r="A16" s="19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1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</row>
    <row r="17" spans="1:66" ht="23.45" customHeight="1">
      <c r="A17" s="19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1"/>
    </row>
    <row r="18" spans="1:66" ht="23.45" customHeight="1">
      <c r="A18" s="11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3"/>
    </row>
    <row r="19" spans="1:66" ht="23.45" customHeight="1">
      <c r="A19" s="11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3"/>
    </row>
    <row r="20" spans="1:66" ht="23.45" customHeight="1">
      <c r="A20" s="11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3"/>
    </row>
    <row r="21" spans="1:66" ht="23.45" customHeight="1">
      <c r="A21" s="11">
        <v>16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3"/>
    </row>
    <row r="22" spans="1:66" ht="23.45" customHeight="1">
      <c r="A22" s="11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3"/>
    </row>
    <row r="23" spans="1:66" ht="23.45" customHeight="1">
      <c r="A23" s="11">
        <v>18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3"/>
    </row>
    <row r="24" spans="1:66" ht="23.45" customHeight="1">
      <c r="A24" s="11">
        <v>19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3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23.45" customHeight="1" thickBot="1">
      <c r="A25" s="11">
        <v>20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3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17.100000000000001" customHeight="1">
      <c r="A26" s="71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3"/>
    </row>
    <row r="27" spans="1:66" ht="17.100000000000001" customHeight="1">
      <c r="A27" s="63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2"/>
    </row>
    <row r="28" spans="1:66" ht="17.100000000000001" customHeight="1">
      <c r="A28" s="63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2"/>
    </row>
    <row r="29" spans="1:66" ht="17.100000000000001" customHeight="1">
      <c r="A29" s="63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2"/>
    </row>
    <row r="30" spans="1:66" ht="17.100000000000001" customHeight="1">
      <c r="A30" s="63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2"/>
    </row>
    <row r="31" spans="1:66" ht="17.100000000000001" customHeight="1">
      <c r="A31" s="63">
        <v>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0">
        <f ca="1">TODAY()</f>
        <v>45729</v>
      </c>
      <c r="AU31" s="61"/>
      <c r="AV31" s="61"/>
      <c r="AW31" s="61"/>
      <c r="AX31" s="61"/>
      <c r="AY31" s="61"/>
      <c r="AZ31" s="62"/>
    </row>
    <row r="32" spans="1:66" ht="10.5" customHeight="1">
      <c r="A32" s="45" t="s">
        <v>5</v>
      </c>
      <c r="B32" s="46"/>
      <c r="C32" s="46"/>
      <c r="D32" s="47"/>
      <c r="E32" s="54" t="s">
        <v>6</v>
      </c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7"/>
      <c r="Y32" s="54" t="s">
        <v>7</v>
      </c>
      <c r="Z32" s="46"/>
      <c r="AA32" s="46"/>
      <c r="AB32" s="46"/>
      <c r="AC32" s="46"/>
      <c r="AD32" s="46"/>
      <c r="AE32" s="47"/>
      <c r="AF32" s="54" t="s">
        <v>8</v>
      </c>
      <c r="AG32" s="46"/>
      <c r="AH32" s="46"/>
      <c r="AI32" s="46"/>
      <c r="AJ32" s="46"/>
      <c r="AK32" s="46"/>
      <c r="AL32" s="47"/>
      <c r="AM32" s="54" t="s">
        <v>9</v>
      </c>
      <c r="AN32" s="46"/>
      <c r="AO32" s="46"/>
      <c r="AP32" s="46"/>
      <c r="AQ32" s="46"/>
      <c r="AR32" s="46"/>
      <c r="AS32" s="47"/>
      <c r="AT32" s="54" t="s">
        <v>10</v>
      </c>
      <c r="AU32" s="46"/>
      <c r="AV32" s="46"/>
      <c r="AW32" s="46"/>
      <c r="AX32" s="46"/>
      <c r="AY32" s="46"/>
      <c r="AZ32" s="57"/>
    </row>
    <row r="33" spans="1:54" ht="10.5" customHeight="1">
      <c r="A33" s="48"/>
      <c r="B33" s="49"/>
      <c r="C33" s="49"/>
      <c r="D33" s="50"/>
      <c r="E33" s="5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50"/>
      <c r="Y33" s="55"/>
      <c r="Z33" s="49"/>
      <c r="AA33" s="49"/>
      <c r="AB33" s="49"/>
      <c r="AC33" s="49"/>
      <c r="AD33" s="49"/>
      <c r="AE33" s="50"/>
      <c r="AF33" s="55"/>
      <c r="AG33" s="49"/>
      <c r="AH33" s="49"/>
      <c r="AI33" s="49"/>
      <c r="AJ33" s="49"/>
      <c r="AK33" s="49"/>
      <c r="AL33" s="50"/>
      <c r="AM33" s="55"/>
      <c r="AN33" s="49"/>
      <c r="AO33" s="49"/>
      <c r="AP33" s="49"/>
      <c r="AQ33" s="49"/>
      <c r="AR33" s="49"/>
      <c r="AS33" s="50"/>
      <c r="AT33" s="55"/>
      <c r="AU33" s="49"/>
      <c r="AV33" s="49"/>
      <c r="AW33" s="49"/>
      <c r="AX33" s="49"/>
      <c r="AY33" s="49"/>
      <c r="AZ33" s="58"/>
    </row>
    <row r="34" spans="1:54" ht="10.5" customHeight="1" thickBot="1">
      <c r="A34" s="51"/>
      <c r="B34" s="52"/>
      <c r="C34" s="52"/>
      <c r="D34" s="53"/>
      <c r="E34" s="56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3"/>
      <c r="Y34" s="56"/>
      <c r="Z34" s="52"/>
      <c r="AA34" s="52"/>
      <c r="AB34" s="52"/>
      <c r="AC34" s="52"/>
      <c r="AD34" s="52"/>
      <c r="AE34" s="53"/>
      <c r="AF34" s="56"/>
      <c r="AG34" s="52"/>
      <c r="AH34" s="52"/>
      <c r="AI34" s="52"/>
      <c r="AJ34" s="52"/>
      <c r="AK34" s="52"/>
      <c r="AL34" s="53"/>
      <c r="AM34" s="56"/>
      <c r="AN34" s="52"/>
      <c r="AO34" s="52"/>
      <c r="AP34" s="52"/>
      <c r="AQ34" s="52"/>
      <c r="AR34" s="52"/>
      <c r="AS34" s="53"/>
      <c r="AT34" s="56"/>
      <c r="AU34" s="52"/>
      <c r="AV34" s="52"/>
      <c r="AW34" s="52"/>
      <c r="AX34" s="52"/>
      <c r="AY34" s="52"/>
      <c r="AZ34" s="59"/>
      <c r="BB34" s="23"/>
    </row>
    <row r="35" spans="1:54" ht="10.5" customHeight="1">
      <c r="A35" s="42" t="s">
        <v>11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</row>
    <row r="36" spans="1:54" ht="10.5" customHeight="1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</row>
  </sheetData>
  <mergeCells count="62">
    <mergeCell ref="A1:U6"/>
    <mergeCell ref="V1:AA2"/>
    <mergeCell ref="AB1:AZ2"/>
    <mergeCell ref="V3:AA4"/>
    <mergeCell ref="AB3:AM4"/>
    <mergeCell ref="AN3:AR4"/>
    <mergeCell ref="AS3:AZ4"/>
    <mergeCell ref="V5:AA6"/>
    <mergeCell ref="AB5:AM6"/>
    <mergeCell ref="AN5:AR5"/>
    <mergeCell ref="AS5:AZ5"/>
    <mergeCell ref="AN6:AO6"/>
    <mergeCell ref="AP6:AQ6"/>
    <mergeCell ref="AR6:AV6"/>
    <mergeCell ref="AW6:AX6"/>
    <mergeCell ref="AY6:AZ6"/>
    <mergeCell ref="AT27:AZ27"/>
    <mergeCell ref="BC9:BF12"/>
    <mergeCell ref="A12:AZ13"/>
    <mergeCell ref="A14:AZ15"/>
    <mergeCell ref="A26:D26"/>
    <mergeCell ref="E26:X26"/>
    <mergeCell ref="Y26:AE26"/>
    <mergeCell ref="AF26:AL26"/>
    <mergeCell ref="AM26:AS26"/>
    <mergeCell ref="AT26:AZ26"/>
    <mergeCell ref="A27:D27"/>
    <mergeCell ref="E27:X27"/>
    <mergeCell ref="Y27:AE27"/>
    <mergeCell ref="AF27:AL27"/>
    <mergeCell ref="AM27:AS27"/>
    <mergeCell ref="AT29:AZ29"/>
    <mergeCell ref="A28:D28"/>
    <mergeCell ref="E28:X28"/>
    <mergeCell ref="Y28:AE28"/>
    <mergeCell ref="AF28:AL28"/>
    <mergeCell ref="AM28:AS28"/>
    <mergeCell ref="AT28:AZ28"/>
    <mergeCell ref="A29:D29"/>
    <mergeCell ref="E29:X29"/>
    <mergeCell ref="Y29:AE29"/>
    <mergeCell ref="AF29:AL29"/>
    <mergeCell ref="AM29:AS29"/>
    <mergeCell ref="AT31:AZ31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35:AZ36"/>
    <mergeCell ref="A32:D34"/>
    <mergeCell ref="E32:X34"/>
    <mergeCell ref="Y32:AE34"/>
    <mergeCell ref="AF32:AL34"/>
    <mergeCell ref="AM32:AS34"/>
    <mergeCell ref="AT32:AZ34"/>
  </mergeCells>
  <phoneticPr fontId="2" type="noConversion"/>
  <printOptions horizontalCentered="1" verticalCentered="1"/>
  <pageMargins left="0" right="0" top="0" bottom="0" header="1.9291338582677167" footer="0"/>
  <pageSetup paperSize="9" orientation="portrait" r:id="rId1"/>
  <headerFooter alignWithMargins="0">
    <oddHeader xml:space="preserve">&amp;R&amp;9第 &amp;P 页 OF 共 &amp;N 页 .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FB7FC-9D34-47FC-BF54-EB58EAAFA9E4}">
  <dimension ref="A1:AT133"/>
  <sheetViews>
    <sheetView tabSelected="1" view="pageBreakPreview" zoomScale="115" zoomScaleNormal="115" zoomScaleSheetLayoutView="115" workbookViewId="0">
      <selection activeCell="X10" sqref="X10:AD10"/>
    </sheetView>
  </sheetViews>
  <sheetFormatPr defaultColWidth="1.875" defaultRowHeight="14.25"/>
  <cols>
    <col min="1" max="1" width="2.5" style="25" customWidth="1"/>
    <col min="2" max="2" width="1.875" style="41" customWidth="1"/>
    <col min="3" max="44" width="1.875" style="25" customWidth="1"/>
    <col min="45" max="45" width="2.625" style="25" customWidth="1"/>
    <col min="46" max="46" width="1.875" style="25" customWidth="1"/>
    <col min="47" max="16384" width="1.875" style="25"/>
  </cols>
  <sheetData>
    <row r="1" spans="1:46" s="26" customFormat="1" ht="18.95" customHeight="1">
      <c r="A1" s="24"/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6"/>
      <c r="P1" s="103" t="s">
        <v>19</v>
      </c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6"/>
      <c r="AD1" s="106" t="s">
        <v>23</v>
      </c>
      <c r="AE1" s="107"/>
      <c r="AF1" s="107"/>
      <c r="AG1" s="107"/>
      <c r="AH1" s="108"/>
      <c r="AI1" s="106" t="str">
        <f>Cover!AB5</f>
        <v>F807.146A.E43.00</v>
      </c>
      <c r="AJ1" s="115"/>
      <c r="AK1" s="115"/>
      <c r="AL1" s="115"/>
      <c r="AM1" s="115"/>
      <c r="AN1" s="115"/>
      <c r="AO1" s="115"/>
      <c r="AP1" s="115"/>
      <c r="AQ1" s="115"/>
      <c r="AR1" s="115"/>
      <c r="AS1" s="116"/>
      <c r="AT1" s="25"/>
    </row>
    <row r="2" spans="1:46" ht="18.95" hidden="1" customHeight="1">
      <c r="A2" s="27"/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  <c r="P2" s="104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9"/>
      <c r="AD2" s="109"/>
      <c r="AE2" s="110"/>
      <c r="AF2" s="110"/>
      <c r="AG2" s="110"/>
      <c r="AH2" s="111"/>
      <c r="AI2" s="109"/>
      <c r="AJ2" s="117"/>
      <c r="AK2" s="117"/>
      <c r="AL2" s="117"/>
      <c r="AM2" s="117"/>
      <c r="AN2" s="117"/>
      <c r="AO2" s="117"/>
      <c r="AP2" s="117"/>
      <c r="AQ2" s="117"/>
      <c r="AR2" s="117"/>
      <c r="AS2" s="118"/>
    </row>
    <row r="3" spans="1:46" ht="17.25" customHeight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9"/>
      <c r="P3" s="104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9"/>
      <c r="AD3" s="112"/>
      <c r="AE3" s="113"/>
      <c r="AF3" s="113"/>
      <c r="AG3" s="113"/>
      <c r="AH3" s="114"/>
      <c r="AI3" s="119"/>
      <c r="AJ3" s="120"/>
      <c r="AK3" s="120"/>
      <c r="AL3" s="120"/>
      <c r="AM3" s="120"/>
      <c r="AN3" s="120"/>
      <c r="AO3" s="120"/>
      <c r="AP3" s="120"/>
      <c r="AQ3" s="120"/>
      <c r="AR3" s="120"/>
      <c r="AS3" s="121"/>
    </row>
    <row r="4" spans="1:46" ht="17.25" customHeight="1">
      <c r="B4" s="100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2"/>
      <c r="P4" s="105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2"/>
      <c r="AD4" s="117"/>
      <c r="AE4" s="117"/>
      <c r="AF4" s="28"/>
      <c r="AG4" s="117"/>
      <c r="AH4" s="117"/>
      <c r="AI4" s="122"/>
      <c r="AJ4" s="122"/>
      <c r="AK4" s="117"/>
      <c r="AL4" s="117"/>
      <c r="AM4" s="29"/>
      <c r="AN4" s="117"/>
      <c r="AO4" s="117"/>
      <c r="AP4" s="123" t="s">
        <v>24</v>
      </c>
      <c r="AQ4" s="124"/>
      <c r="AR4" s="125"/>
      <c r="AS4" s="126"/>
    </row>
    <row r="5" spans="1:46" ht="17.25" customHeight="1" thickBot="1">
      <c r="B5" s="127" t="s">
        <v>25</v>
      </c>
      <c r="C5" s="128"/>
      <c r="D5" s="128"/>
      <c r="E5" s="128"/>
      <c r="F5" s="128"/>
      <c r="G5" s="128"/>
      <c r="H5" s="128"/>
      <c r="I5" s="129"/>
      <c r="J5" s="130" t="str">
        <f>Cover!AB1</f>
        <v>伊犁新天煤化工有限责任公司2025-2026年度设计咨询外委项目</v>
      </c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1" t="s">
        <v>26</v>
      </c>
      <c r="AE5" s="132"/>
      <c r="AF5" s="132"/>
      <c r="AG5" s="132"/>
      <c r="AH5" s="132"/>
      <c r="AI5" s="132"/>
      <c r="AJ5" s="132"/>
      <c r="AK5" s="133"/>
      <c r="AL5" s="134" t="str">
        <f>Cover!AB3</f>
        <v>净化机柜间</v>
      </c>
      <c r="AM5" s="135"/>
      <c r="AN5" s="135"/>
      <c r="AO5" s="135"/>
      <c r="AP5" s="135"/>
      <c r="AQ5" s="135"/>
      <c r="AR5" s="136"/>
      <c r="AS5" s="30">
        <f>[1]Cover!AS5</f>
        <v>0</v>
      </c>
    </row>
    <row r="6" spans="1:46" ht="23.1" customHeight="1">
      <c r="B6" s="137" t="s">
        <v>27</v>
      </c>
      <c r="C6" s="138"/>
      <c r="D6" s="141" t="s">
        <v>28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3"/>
      <c r="P6" s="147" t="s">
        <v>29</v>
      </c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9"/>
      <c r="AE6" s="150" t="s">
        <v>30</v>
      </c>
      <c r="AF6" s="138"/>
      <c r="AG6" s="147" t="s">
        <v>31</v>
      </c>
      <c r="AH6" s="148"/>
      <c r="AI6" s="148"/>
      <c r="AJ6" s="148"/>
      <c r="AK6" s="148"/>
      <c r="AL6" s="148"/>
      <c r="AM6" s="148"/>
      <c r="AN6" s="148"/>
      <c r="AO6" s="148"/>
      <c r="AP6" s="149"/>
      <c r="AQ6" s="150" t="s">
        <v>32</v>
      </c>
      <c r="AR6" s="152"/>
      <c r="AS6" s="153"/>
    </row>
    <row r="7" spans="1:46" ht="23.1" customHeight="1">
      <c r="B7" s="139"/>
      <c r="C7" s="140"/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P7" s="156" t="s">
        <v>33</v>
      </c>
      <c r="Q7" s="157"/>
      <c r="R7" s="157"/>
      <c r="S7" s="157"/>
      <c r="T7" s="157"/>
      <c r="U7" s="157"/>
      <c r="V7" s="157"/>
      <c r="W7" s="158"/>
      <c r="X7" s="156" t="s">
        <v>34</v>
      </c>
      <c r="Y7" s="157"/>
      <c r="Z7" s="157"/>
      <c r="AA7" s="157"/>
      <c r="AB7" s="157"/>
      <c r="AC7" s="157"/>
      <c r="AD7" s="158"/>
      <c r="AE7" s="151"/>
      <c r="AF7" s="140"/>
      <c r="AG7" s="159" t="s">
        <v>35</v>
      </c>
      <c r="AH7" s="160"/>
      <c r="AI7" s="161"/>
      <c r="AJ7" s="159" t="s">
        <v>36</v>
      </c>
      <c r="AK7" s="160"/>
      <c r="AL7" s="160"/>
      <c r="AM7" s="161"/>
      <c r="AN7" s="159" t="s">
        <v>37</v>
      </c>
      <c r="AO7" s="160"/>
      <c r="AP7" s="161"/>
      <c r="AQ7" s="151"/>
      <c r="AR7" s="154"/>
      <c r="AS7" s="155"/>
    </row>
    <row r="8" spans="1:46" ht="23.1" customHeight="1">
      <c r="B8" s="162">
        <v>1</v>
      </c>
      <c r="C8" s="163"/>
      <c r="D8" s="164" t="s">
        <v>13</v>
      </c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6"/>
      <c r="P8" s="167" t="s">
        <v>46</v>
      </c>
      <c r="Q8" s="168"/>
      <c r="R8" s="168"/>
      <c r="S8" s="168"/>
      <c r="T8" s="168"/>
      <c r="U8" s="168"/>
      <c r="V8" s="168"/>
      <c r="W8" s="169"/>
      <c r="X8" s="170"/>
      <c r="Y8" s="171"/>
      <c r="Z8" s="171"/>
      <c r="AA8" s="171"/>
      <c r="AB8" s="171"/>
      <c r="AC8" s="171"/>
      <c r="AD8" s="163"/>
      <c r="AE8" s="170">
        <v>0</v>
      </c>
      <c r="AF8" s="163"/>
      <c r="AG8" s="170">
        <v>2</v>
      </c>
      <c r="AH8" s="171"/>
      <c r="AI8" s="163"/>
      <c r="AJ8" s="170"/>
      <c r="AK8" s="171"/>
      <c r="AL8" s="171"/>
      <c r="AM8" s="163"/>
      <c r="AN8" s="170">
        <f>AG8</f>
        <v>2</v>
      </c>
      <c r="AO8" s="171"/>
      <c r="AP8" s="163"/>
      <c r="AQ8" s="159"/>
      <c r="AR8" s="160"/>
      <c r="AS8" s="172"/>
    </row>
    <row r="9" spans="1:46" ht="23.1" customHeight="1">
      <c r="B9" s="162">
        <v>2</v>
      </c>
      <c r="C9" s="163"/>
      <c r="D9" s="164" t="s">
        <v>14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6"/>
      <c r="P9" s="167" t="s">
        <v>48</v>
      </c>
      <c r="Q9" s="168"/>
      <c r="R9" s="168"/>
      <c r="S9" s="168"/>
      <c r="T9" s="168"/>
      <c r="U9" s="168"/>
      <c r="V9" s="168"/>
      <c r="W9" s="169"/>
      <c r="X9" s="170"/>
      <c r="Y9" s="171"/>
      <c r="Z9" s="171"/>
      <c r="AA9" s="171"/>
      <c r="AB9" s="171"/>
      <c r="AC9" s="171"/>
      <c r="AD9" s="163"/>
      <c r="AE9" s="170">
        <v>0</v>
      </c>
      <c r="AF9" s="163"/>
      <c r="AG9" s="170">
        <v>3</v>
      </c>
      <c r="AH9" s="171"/>
      <c r="AI9" s="163"/>
      <c r="AJ9" s="170"/>
      <c r="AK9" s="171"/>
      <c r="AL9" s="171"/>
      <c r="AM9" s="163"/>
      <c r="AN9" s="170">
        <f t="shared" ref="AN9:AN13" si="0">AG9</f>
        <v>3</v>
      </c>
      <c r="AO9" s="171"/>
      <c r="AP9" s="163"/>
      <c r="AQ9" s="159"/>
      <c r="AR9" s="160"/>
      <c r="AS9" s="172"/>
    </row>
    <row r="10" spans="1:46" ht="23.1" customHeight="1">
      <c r="B10" s="162">
        <v>3</v>
      </c>
      <c r="C10" s="163"/>
      <c r="D10" s="164" t="s">
        <v>15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6"/>
      <c r="P10" s="167" t="s">
        <v>49</v>
      </c>
      <c r="Q10" s="168"/>
      <c r="R10" s="168"/>
      <c r="S10" s="168"/>
      <c r="T10" s="168"/>
      <c r="U10" s="168"/>
      <c r="V10" s="168"/>
      <c r="W10" s="169"/>
      <c r="X10" s="170"/>
      <c r="Y10" s="171"/>
      <c r="Z10" s="171"/>
      <c r="AA10" s="171"/>
      <c r="AB10" s="171"/>
      <c r="AC10" s="171"/>
      <c r="AD10" s="163"/>
      <c r="AE10" s="170">
        <v>0</v>
      </c>
      <c r="AF10" s="163"/>
      <c r="AG10" s="170">
        <v>2</v>
      </c>
      <c r="AH10" s="171"/>
      <c r="AI10" s="163"/>
      <c r="AJ10" s="170"/>
      <c r="AK10" s="171"/>
      <c r="AL10" s="171"/>
      <c r="AM10" s="163"/>
      <c r="AN10" s="170">
        <f t="shared" si="0"/>
        <v>2</v>
      </c>
      <c r="AO10" s="171"/>
      <c r="AP10" s="163"/>
      <c r="AQ10" s="159"/>
      <c r="AR10" s="160"/>
      <c r="AS10" s="172"/>
    </row>
    <row r="11" spans="1:46" ht="23.1" customHeight="1">
      <c r="B11" s="162">
        <v>4</v>
      </c>
      <c r="C11" s="163"/>
      <c r="D11" s="164" t="s">
        <v>16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6"/>
      <c r="P11" s="167" t="s">
        <v>50</v>
      </c>
      <c r="Q11" s="168"/>
      <c r="R11" s="168"/>
      <c r="S11" s="168"/>
      <c r="T11" s="168"/>
      <c r="U11" s="168"/>
      <c r="V11" s="168"/>
      <c r="W11" s="169"/>
      <c r="X11" s="170"/>
      <c r="Y11" s="171"/>
      <c r="Z11" s="171"/>
      <c r="AA11" s="171"/>
      <c r="AB11" s="171"/>
      <c r="AC11" s="171"/>
      <c r="AD11" s="163"/>
      <c r="AE11" s="170">
        <v>0</v>
      </c>
      <c r="AF11" s="163"/>
      <c r="AG11" s="170">
        <v>2</v>
      </c>
      <c r="AH11" s="171"/>
      <c r="AI11" s="163"/>
      <c r="AJ11" s="170"/>
      <c r="AK11" s="171"/>
      <c r="AL11" s="171"/>
      <c r="AM11" s="163"/>
      <c r="AN11" s="170">
        <f t="shared" si="0"/>
        <v>2</v>
      </c>
      <c r="AO11" s="171"/>
      <c r="AP11" s="163"/>
      <c r="AQ11" s="159"/>
      <c r="AR11" s="160"/>
      <c r="AS11" s="172"/>
    </row>
    <row r="12" spans="1:46" ht="23.1" customHeight="1">
      <c r="B12" s="162">
        <v>5</v>
      </c>
      <c r="C12" s="163"/>
      <c r="D12" s="164" t="s">
        <v>21</v>
      </c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6"/>
      <c r="P12" s="167" t="s">
        <v>51</v>
      </c>
      <c r="Q12" s="168"/>
      <c r="R12" s="168"/>
      <c r="S12" s="168"/>
      <c r="T12" s="168"/>
      <c r="U12" s="168"/>
      <c r="V12" s="168"/>
      <c r="W12" s="169"/>
      <c r="X12" s="170"/>
      <c r="Y12" s="171"/>
      <c r="Z12" s="171"/>
      <c r="AA12" s="171"/>
      <c r="AB12" s="171"/>
      <c r="AC12" s="171"/>
      <c r="AD12" s="163"/>
      <c r="AE12" s="170">
        <v>0</v>
      </c>
      <c r="AF12" s="163"/>
      <c r="AG12" s="170">
        <v>2</v>
      </c>
      <c r="AH12" s="171"/>
      <c r="AI12" s="163"/>
      <c r="AJ12" s="170"/>
      <c r="AK12" s="171"/>
      <c r="AL12" s="171"/>
      <c r="AM12" s="163"/>
      <c r="AN12" s="170">
        <f t="shared" si="0"/>
        <v>2</v>
      </c>
      <c r="AO12" s="171"/>
      <c r="AP12" s="163"/>
      <c r="AQ12" s="159"/>
      <c r="AR12" s="160"/>
      <c r="AS12" s="172"/>
    </row>
    <row r="13" spans="1:46" ht="23.1" customHeight="1">
      <c r="B13" s="162">
        <v>6</v>
      </c>
      <c r="C13" s="163"/>
      <c r="D13" s="164" t="s">
        <v>22</v>
      </c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6"/>
      <c r="P13" s="167" t="s">
        <v>52</v>
      </c>
      <c r="Q13" s="168"/>
      <c r="R13" s="168"/>
      <c r="S13" s="168"/>
      <c r="T13" s="168"/>
      <c r="U13" s="168"/>
      <c r="V13" s="168"/>
      <c r="W13" s="169"/>
      <c r="X13" s="170"/>
      <c r="Y13" s="171"/>
      <c r="Z13" s="171"/>
      <c r="AA13" s="171"/>
      <c r="AB13" s="171"/>
      <c r="AC13" s="171"/>
      <c r="AD13" s="163"/>
      <c r="AE13" s="170">
        <v>0</v>
      </c>
      <c r="AF13" s="163"/>
      <c r="AG13" s="170">
        <v>3</v>
      </c>
      <c r="AH13" s="171"/>
      <c r="AI13" s="163"/>
      <c r="AJ13" s="170"/>
      <c r="AK13" s="171"/>
      <c r="AL13" s="171"/>
      <c r="AM13" s="163"/>
      <c r="AN13" s="170">
        <f t="shared" si="0"/>
        <v>3</v>
      </c>
      <c r="AO13" s="171"/>
      <c r="AP13" s="163"/>
      <c r="AQ13" s="159"/>
      <c r="AR13" s="160"/>
      <c r="AS13" s="172"/>
    </row>
    <row r="14" spans="1:46" ht="23.1" customHeight="1">
      <c r="B14" s="162">
        <v>7</v>
      </c>
      <c r="C14" s="163"/>
      <c r="D14" s="164" t="s">
        <v>44</v>
      </c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6"/>
      <c r="P14" s="167" t="s">
        <v>53</v>
      </c>
      <c r="Q14" s="168"/>
      <c r="R14" s="168"/>
      <c r="S14" s="168"/>
      <c r="T14" s="168"/>
      <c r="U14" s="168"/>
      <c r="V14" s="168"/>
      <c r="W14" s="169"/>
      <c r="X14" s="159"/>
      <c r="Y14" s="160"/>
      <c r="Z14" s="160"/>
      <c r="AA14" s="160"/>
      <c r="AB14" s="160"/>
      <c r="AC14" s="160"/>
      <c r="AD14" s="161"/>
      <c r="AE14" s="170">
        <v>0</v>
      </c>
      <c r="AF14" s="163"/>
      <c r="AG14" s="159">
        <v>1</v>
      </c>
      <c r="AH14" s="160"/>
      <c r="AI14" s="161"/>
      <c r="AJ14" s="159">
        <f>AG14/2</f>
        <v>0.5</v>
      </c>
      <c r="AK14" s="160"/>
      <c r="AL14" s="160"/>
      <c r="AM14" s="161"/>
      <c r="AN14" s="170"/>
      <c r="AO14" s="171"/>
      <c r="AP14" s="163"/>
      <c r="AQ14" s="159"/>
      <c r="AR14" s="160"/>
      <c r="AS14" s="172"/>
    </row>
    <row r="15" spans="1:46" ht="23.1" customHeight="1">
      <c r="B15" s="162">
        <v>8</v>
      </c>
      <c r="C15" s="163"/>
      <c r="D15" s="164" t="s">
        <v>56</v>
      </c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6"/>
      <c r="P15" s="167" t="s">
        <v>54</v>
      </c>
      <c r="Q15" s="168"/>
      <c r="R15" s="168"/>
      <c r="S15" s="168"/>
      <c r="T15" s="168"/>
      <c r="U15" s="168"/>
      <c r="V15" s="168"/>
      <c r="W15" s="169"/>
      <c r="X15" s="159"/>
      <c r="Y15" s="160"/>
      <c r="Z15" s="160"/>
      <c r="AA15" s="160"/>
      <c r="AB15" s="160"/>
      <c r="AC15" s="160"/>
      <c r="AD15" s="161"/>
      <c r="AE15" s="170">
        <v>0</v>
      </c>
      <c r="AF15" s="163"/>
      <c r="AG15" s="159">
        <v>1</v>
      </c>
      <c r="AH15" s="160"/>
      <c r="AI15" s="161"/>
      <c r="AJ15" s="159">
        <f>AG15</f>
        <v>1</v>
      </c>
      <c r="AK15" s="160"/>
      <c r="AL15" s="160"/>
      <c r="AM15" s="161"/>
      <c r="AN15" s="170"/>
      <c r="AO15" s="171"/>
      <c r="AP15" s="163"/>
      <c r="AQ15" s="159"/>
      <c r="AR15" s="160"/>
      <c r="AS15" s="172"/>
    </row>
    <row r="16" spans="1:46" ht="23.1" customHeight="1">
      <c r="A16" s="31"/>
      <c r="B16" s="162">
        <v>9</v>
      </c>
      <c r="C16" s="163"/>
      <c r="D16" s="173" t="s">
        <v>42</v>
      </c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5"/>
      <c r="P16" s="167" t="s">
        <v>55</v>
      </c>
      <c r="Q16" s="168"/>
      <c r="R16" s="168"/>
      <c r="S16" s="168"/>
      <c r="T16" s="168"/>
      <c r="U16" s="168"/>
      <c r="V16" s="168"/>
      <c r="W16" s="169"/>
      <c r="X16" s="159"/>
      <c r="Y16" s="160"/>
      <c r="Z16" s="160"/>
      <c r="AA16" s="160"/>
      <c r="AB16" s="160"/>
      <c r="AC16" s="160"/>
      <c r="AD16" s="161"/>
      <c r="AE16" s="159">
        <v>0</v>
      </c>
      <c r="AF16" s="161"/>
      <c r="AG16" s="159">
        <v>1</v>
      </c>
      <c r="AH16" s="160"/>
      <c r="AI16" s="161"/>
      <c r="AJ16" s="159">
        <f>AG16/4</f>
        <v>0.25</v>
      </c>
      <c r="AK16" s="160"/>
      <c r="AL16" s="160"/>
      <c r="AM16" s="161"/>
      <c r="AN16" s="159"/>
      <c r="AO16" s="160"/>
      <c r="AP16" s="161"/>
      <c r="AQ16" s="159"/>
      <c r="AR16" s="160"/>
      <c r="AS16" s="172"/>
    </row>
    <row r="17" spans="1:46" ht="23.1" customHeight="1">
      <c r="B17" s="162"/>
      <c r="C17" s="163"/>
      <c r="D17" s="176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8"/>
      <c r="P17" s="167"/>
      <c r="Q17" s="168"/>
      <c r="R17" s="168"/>
      <c r="S17" s="168"/>
      <c r="T17" s="168"/>
      <c r="U17" s="168"/>
      <c r="V17" s="168"/>
      <c r="W17" s="169"/>
      <c r="X17" s="159"/>
      <c r="Y17" s="160"/>
      <c r="Z17" s="160"/>
      <c r="AA17" s="160"/>
      <c r="AB17" s="160"/>
      <c r="AC17" s="160"/>
      <c r="AD17" s="161"/>
      <c r="AE17" s="159"/>
      <c r="AF17" s="161"/>
      <c r="AG17" s="159"/>
      <c r="AH17" s="160"/>
      <c r="AI17" s="161"/>
      <c r="AJ17" s="159"/>
      <c r="AK17" s="160"/>
      <c r="AL17" s="160"/>
      <c r="AM17" s="161"/>
      <c r="AN17" s="159"/>
      <c r="AO17" s="160"/>
      <c r="AP17" s="161"/>
      <c r="AQ17" s="159"/>
      <c r="AR17" s="160"/>
      <c r="AS17" s="172"/>
    </row>
    <row r="18" spans="1:46" ht="23.1" customHeight="1">
      <c r="B18" s="179"/>
      <c r="C18" s="180"/>
      <c r="D18" s="176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8"/>
      <c r="P18" s="159"/>
      <c r="Q18" s="160"/>
      <c r="R18" s="160"/>
      <c r="S18" s="160"/>
      <c r="T18" s="160"/>
      <c r="U18" s="160"/>
      <c r="V18" s="160"/>
      <c r="W18" s="161"/>
      <c r="X18" s="159"/>
      <c r="Y18" s="160"/>
      <c r="Z18" s="160"/>
      <c r="AA18" s="160"/>
      <c r="AB18" s="160"/>
      <c r="AC18" s="160"/>
      <c r="AD18" s="161"/>
      <c r="AE18" s="159"/>
      <c r="AF18" s="161"/>
      <c r="AG18" s="159"/>
      <c r="AH18" s="160"/>
      <c r="AI18" s="161"/>
      <c r="AJ18" s="159"/>
      <c r="AK18" s="160"/>
      <c r="AL18" s="160"/>
      <c r="AM18" s="161"/>
      <c r="AN18" s="159"/>
      <c r="AO18" s="160"/>
      <c r="AP18" s="161"/>
      <c r="AQ18" s="159"/>
      <c r="AR18" s="160"/>
      <c r="AS18" s="172"/>
      <c r="AT18" s="32"/>
    </row>
    <row r="19" spans="1:46" ht="23.1" customHeight="1">
      <c r="B19" s="179"/>
      <c r="C19" s="180"/>
      <c r="D19" s="176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8"/>
      <c r="P19" s="159"/>
      <c r="Q19" s="160"/>
      <c r="R19" s="160"/>
      <c r="S19" s="160"/>
      <c r="T19" s="160"/>
      <c r="U19" s="160"/>
      <c r="V19" s="160"/>
      <c r="W19" s="161"/>
      <c r="X19" s="159"/>
      <c r="Y19" s="160"/>
      <c r="Z19" s="160"/>
      <c r="AA19" s="160"/>
      <c r="AB19" s="160"/>
      <c r="AC19" s="160"/>
      <c r="AD19" s="161"/>
      <c r="AE19" s="159"/>
      <c r="AF19" s="161"/>
      <c r="AG19" s="159"/>
      <c r="AH19" s="160"/>
      <c r="AI19" s="161"/>
      <c r="AJ19" s="159"/>
      <c r="AK19" s="160"/>
      <c r="AL19" s="160"/>
      <c r="AM19" s="161"/>
      <c r="AN19" s="159"/>
      <c r="AO19" s="160"/>
      <c r="AP19" s="161"/>
      <c r="AQ19" s="159"/>
      <c r="AR19" s="160"/>
      <c r="AS19" s="172"/>
    </row>
    <row r="20" spans="1:46" ht="23.1" customHeight="1">
      <c r="B20" s="179"/>
      <c r="C20" s="180"/>
      <c r="D20" s="176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8"/>
      <c r="P20" s="159"/>
      <c r="Q20" s="160"/>
      <c r="R20" s="160"/>
      <c r="S20" s="160"/>
      <c r="T20" s="160"/>
      <c r="U20" s="160"/>
      <c r="V20" s="160"/>
      <c r="W20" s="161"/>
      <c r="X20" s="159"/>
      <c r="Y20" s="160"/>
      <c r="Z20" s="160"/>
      <c r="AA20" s="160"/>
      <c r="AB20" s="160"/>
      <c r="AC20" s="160"/>
      <c r="AD20" s="161"/>
      <c r="AE20" s="159"/>
      <c r="AF20" s="161"/>
      <c r="AG20" s="159"/>
      <c r="AH20" s="160"/>
      <c r="AI20" s="161"/>
      <c r="AJ20" s="159"/>
      <c r="AK20" s="160"/>
      <c r="AL20" s="160"/>
      <c r="AM20" s="161"/>
      <c r="AN20" s="159"/>
      <c r="AO20" s="160"/>
      <c r="AP20" s="161"/>
      <c r="AQ20" s="159"/>
      <c r="AR20" s="160"/>
      <c r="AS20" s="172"/>
    </row>
    <row r="21" spans="1:46" ht="23.1" customHeight="1">
      <c r="B21" s="179"/>
      <c r="C21" s="180"/>
      <c r="D21" s="176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8"/>
      <c r="P21" s="159"/>
      <c r="Q21" s="160"/>
      <c r="R21" s="160"/>
      <c r="S21" s="160"/>
      <c r="T21" s="160"/>
      <c r="U21" s="160"/>
      <c r="V21" s="160"/>
      <c r="W21" s="161"/>
      <c r="X21" s="159"/>
      <c r="Y21" s="160"/>
      <c r="Z21" s="160"/>
      <c r="AA21" s="160"/>
      <c r="AB21" s="160"/>
      <c r="AC21" s="160"/>
      <c r="AD21" s="161"/>
      <c r="AE21" s="159"/>
      <c r="AF21" s="161"/>
      <c r="AG21" s="159"/>
      <c r="AH21" s="160"/>
      <c r="AI21" s="161"/>
      <c r="AJ21" s="159"/>
      <c r="AK21" s="160"/>
      <c r="AL21" s="160"/>
      <c r="AM21" s="161"/>
      <c r="AN21" s="159"/>
      <c r="AO21" s="160"/>
      <c r="AP21" s="161"/>
      <c r="AQ21" s="159"/>
      <c r="AR21" s="160"/>
      <c r="AS21" s="172"/>
      <c r="AT21" s="32"/>
    </row>
    <row r="22" spans="1:46" ht="23.1" customHeight="1">
      <c r="B22" s="179"/>
      <c r="C22" s="180"/>
      <c r="D22" s="176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8"/>
      <c r="P22" s="159"/>
      <c r="Q22" s="160"/>
      <c r="R22" s="160"/>
      <c r="S22" s="160"/>
      <c r="T22" s="160"/>
      <c r="U22" s="160"/>
      <c r="V22" s="160"/>
      <c r="W22" s="161"/>
      <c r="X22" s="159"/>
      <c r="Y22" s="160"/>
      <c r="Z22" s="160"/>
      <c r="AA22" s="160"/>
      <c r="AB22" s="160"/>
      <c r="AC22" s="160"/>
      <c r="AD22" s="161"/>
      <c r="AE22" s="159"/>
      <c r="AF22" s="161"/>
      <c r="AG22" s="159"/>
      <c r="AH22" s="160"/>
      <c r="AI22" s="161"/>
      <c r="AJ22" s="159"/>
      <c r="AK22" s="160"/>
      <c r="AL22" s="160"/>
      <c r="AM22" s="161"/>
      <c r="AN22" s="159"/>
      <c r="AO22" s="160"/>
      <c r="AP22" s="161"/>
      <c r="AQ22" s="159"/>
      <c r="AR22" s="160"/>
      <c r="AS22" s="172"/>
    </row>
    <row r="23" spans="1:46" ht="23.1" customHeight="1">
      <c r="B23" s="179"/>
      <c r="C23" s="180"/>
      <c r="D23" s="176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8"/>
      <c r="P23" s="159"/>
      <c r="Q23" s="160"/>
      <c r="R23" s="160"/>
      <c r="S23" s="160"/>
      <c r="T23" s="160"/>
      <c r="U23" s="160"/>
      <c r="V23" s="160"/>
      <c r="W23" s="161"/>
      <c r="X23" s="159"/>
      <c r="Y23" s="160"/>
      <c r="Z23" s="160"/>
      <c r="AA23" s="160"/>
      <c r="AB23" s="160"/>
      <c r="AC23" s="160"/>
      <c r="AD23" s="161"/>
      <c r="AE23" s="159"/>
      <c r="AF23" s="161"/>
      <c r="AG23" s="159"/>
      <c r="AH23" s="160"/>
      <c r="AI23" s="161"/>
      <c r="AJ23" s="159"/>
      <c r="AK23" s="160"/>
      <c r="AL23" s="160"/>
      <c r="AM23" s="161"/>
      <c r="AN23" s="159"/>
      <c r="AO23" s="160"/>
      <c r="AP23" s="161"/>
      <c r="AQ23" s="159"/>
      <c r="AR23" s="160"/>
      <c r="AS23" s="172"/>
      <c r="AT23" s="32"/>
    </row>
    <row r="24" spans="1:46" ht="23.1" customHeight="1">
      <c r="B24" s="179"/>
      <c r="C24" s="180"/>
      <c r="D24" s="176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8"/>
      <c r="P24" s="159"/>
      <c r="Q24" s="160"/>
      <c r="R24" s="160"/>
      <c r="S24" s="160"/>
      <c r="T24" s="160"/>
      <c r="U24" s="160"/>
      <c r="V24" s="160"/>
      <c r="W24" s="161"/>
      <c r="X24" s="159"/>
      <c r="Y24" s="160"/>
      <c r="Z24" s="160"/>
      <c r="AA24" s="160"/>
      <c r="AB24" s="160"/>
      <c r="AC24" s="160"/>
      <c r="AD24" s="161"/>
      <c r="AE24" s="159"/>
      <c r="AF24" s="161"/>
      <c r="AG24" s="159"/>
      <c r="AH24" s="160"/>
      <c r="AI24" s="161"/>
      <c r="AJ24" s="159"/>
      <c r="AK24" s="160"/>
      <c r="AL24" s="160"/>
      <c r="AM24" s="161"/>
      <c r="AN24" s="159"/>
      <c r="AO24" s="160"/>
      <c r="AP24" s="161"/>
      <c r="AQ24" s="159"/>
      <c r="AR24" s="160"/>
      <c r="AS24" s="172"/>
    </row>
    <row r="25" spans="1:46" ht="23.1" customHeight="1">
      <c r="B25" s="179"/>
      <c r="C25" s="180"/>
      <c r="D25" s="176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8"/>
      <c r="P25" s="159"/>
      <c r="Q25" s="160"/>
      <c r="R25" s="160"/>
      <c r="S25" s="160"/>
      <c r="T25" s="160"/>
      <c r="U25" s="160"/>
      <c r="V25" s="160"/>
      <c r="W25" s="161"/>
      <c r="X25" s="159"/>
      <c r="Y25" s="160"/>
      <c r="Z25" s="160"/>
      <c r="AA25" s="160"/>
      <c r="AB25" s="160"/>
      <c r="AC25" s="160"/>
      <c r="AD25" s="161"/>
      <c r="AE25" s="159"/>
      <c r="AF25" s="161"/>
      <c r="AG25" s="159"/>
      <c r="AH25" s="160"/>
      <c r="AI25" s="161"/>
      <c r="AJ25" s="159"/>
      <c r="AK25" s="160"/>
      <c r="AL25" s="160"/>
      <c r="AM25" s="161"/>
      <c r="AN25" s="159"/>
      <c r="AO25" s="160"/>
      <c r="AP25" s="161"/>
      <c r="AQ25" s="159"/>
      <c r="AR25" s="160"/>
      <c r="AS25" s="172"/>
    </row>
    <row r="26" spans="1:46" ht="23.1" customHeight="1">
      <c r="A26" s="181" t="s">
        <v>39</v>
      </c>
      <c r="B26" s="179"/>
      <c r="C26" s="180"/>
      <c r="D26" s="176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8"/>
      <c r="P26" s="159"/>
      <c r="Q26" s="160"/>
      <c r="R26" s="160"/>
      <c r="S26" s="160"/>
      <c r="T26" s="160"/>
      <c r="U26" s="160"/>
      <c r="V26" s="160"/>
      <c r="W26" s="161"/>
      <c r="X26" s="159"/>
      <c r="Y26" s="160"/>
      <c r="Z26" s="160"/>
      <c r="AA26" s="160"/>
      <c r="AB26" s="160"/>
      <c r="AC26" s="160"/>
      <c r="AD26" s="161"/>
      <c r="AE26" s="159"/>
      <c r="AF26" s="161"/>
      <c r="AG26" s="159"/>
      <c r="AH26" s="160"/>
      <c r="AI26" s="161"/>
      <c r="AJ26" s="159"/>
      <c r="AK26" s="160"/>
      <c r="AL26" s="160"/>
      <c r="AM26" s="161"/>
      <c r="AN26" s="159"/>
      <c r="AO26" s="160"/>
      <c r="AP26" s="161"/>
      <c r="AQ26" s="159"/>
      <c r="AR26" s="160"/>
      <c r="AS26" s="172"/>
    </row>
    <row r="27" spans="1:46" ht="23.1" customHeight="1">
      <c r="A27" s="181"/>
      <c r="B27" s="179"/>
      <c r="C27" s="180"/>
      <c r="D27" s="176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8"/>
      <c r="P27" s="159"/>
      <c r="Q27" s="160"/>
      <c r="R27" s="160"/>
      <c r="S27" s="160"/>
      <c r="T27" s="160"/>
      <c r="U27" s="160"/>
      <c r="V27" s="160"/>
      <c r="W27" s="161"/>
      <c r="X27" s="159"/>
      <c r="Y27" s="160"/>
      <c r="Z27" s="160"/>
      <c r="AA27" s="160"/>
      <c r="AB27" s="160"/>
      <c r="AC27" s="160"/>
      <c r="AD27" s="161"/>
      <c r="AE27" s="159"/>
      <c r="AF27" s="161"/>
      <c r="AG27" s="159"/>
      <c r="AH27" s="160"/>
      <c r="AI27" s="161"/>
      <c r="AJ27" s="159"/>
      <c r="AK27" s="160"/>
      <c r="AL27" s="160"/>
      <c r="AM27" s="161"/>
      <c r="AN27" s="159"/>
      <c r="AO27" s="160"/>
      <c r="AP27" s="161"/>
      <c r="AQ27" s="159"/>
      <c r="AR27" s="160"/>
      <c r="AS27" s="172"/>
    </row>
    <row r="28" spans="1:46" ht="23.1" customHeight="1">
      <c r="A28" s="181"/>
      <c r="B28" s="179"/>
      <c r="C28" s="180"/>
      <c r="D28" s="176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8"/>
      <c r="P28" s="159"/>
      <c r="Q28" s="160"/>
      <c r="R28" s="160"/>
      <c r="S28" s="160"/>
      <c r="T28" s="160"/>
      <c r="U28" s="160"/>
      <c r="V28" s="160"/>
      <c r="W28" s="161"/>
      <c r="X28" s="159"/>
      <c r="Y28" s="160"/>
      <c r="Z28" s="160"/>
      <c r="AA28" s="160"/>
      <c r="AB28" s="160"/>
      <c r="AC28" s="160"/>
      <c r="AD28" s="161"/>
      <c r="AE28" s="159"/>
      <c r="AF28" s="161"/>
      <c r="AG28" s="159"/>
      <c r="AH28" s="160"/>
      <c r="AI28" s="161"/>
      <c r="AJ28" s="159"/>
      <c r="AK28" s="160"/>
      <c r="AL28" s="160"/>
      <c r="AM28" s="161"/>
      <c r="AN28" s="159"/>
      <c r="AO28" s="160"/>
      <c r="AP28" s="161"/>
      <c r="AQ28" s="159"/>
      <c r="AR28" s="160"/>
      <c r="AS28" s="172"/>
      <c r="AT28" s="32"/>
    </row>
    <row r="29" spans="1:46" ht="23.1" customHeight="1">
      <c r="A29" s="181"/>
      <c r="B29" s="179"/>
      <c r="C29" s="180"/>
      <c r="D29" s="176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8"/>
      <c r="P29" s="159"/>
      <c r="Q29" s="160"/>
      <c r="R29" s="160"/>
      <c r="S29" s="160"/>
      <c r="T29" s="160"/>
      <c r="U29" s="160"/>
      <c r="V29" s="160"/>
      <c r="W29" s="161"/>
      <c r="X29" s="159"/>
      <c r="Y29" s="160"/>
      <c r="Z29" s="160"/>
      <c r="AA29" s="160"/>
      <c r="AB29" s="160"/>
      <c r="AC29" s="160"/>
      <c r="AD29" s="161"/>
      <c r="AE29" s="159"/>
      <c r="AF29" s="161"/>
      <c r="AG29" s="159"/>
      <c r="AH29" s="160"/>
      <c r="AI29" s="161"/>
      <c r="AJ29" s="159"/>
      <c r="AK29" s="160"/>
      <c r="AL29" s="160"/>
      <c r="AM29" s="161"/>
      <c r="AN29" s="159"/>
      <c r="AO29" s="160"/>
      <c r="AP29" s="161"/>
      <c r="AQ29" s="159"/>
      <c r="AR29" s="160"/>
      <c r="AS29" s="172"/>
    </row>
    <row r="30" spans="1:46" ht="23.1" customHeight="1">
      <c r="A30" s="181"/>
      <c r="B30" s="179"/>
      <c r="C30" s="180"/>
      <c r="D30" s="176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8"/>
      <c r="P30" s="159"/>
      <c r="Q30" s="160"/>
      <c r="R30" s="160"/>
      <c r="S30" s="160"/>
      <c r="T30" s="160"/>
      <c r="U30" s="160"/>
      <c r="V30" s="160"/>
      <c r="W30" s="161"/>
      <c r="X30" s="159"/>
      <c r="Y30" s="160"/>
      <c r="Z30" s="160"/>
      <c r="AA30" s="160"/>
      <c r="AB30" s="160"/>
      <c r="AC30" s="160"/>
      <c r="AD30" s="161"/>
      <c r="AE30" s="159"/>
      <c r="AF30" s="161"/>
      <c r="AG30" s="159"/>
      <c r="AH30" s="160"/>
      <c r="AI30" s="161"/>
      <c r="AJ30" s="159"/>
      <c r="AK30" s="160"/>
      <c r="AL30" s="160"/>
      <c r="AM30" s="161"/>
      <c r="AN30" s="159"/>
      <c r="AO30" s="160"/>
      <c r="AP30" s="161"/>
      <c r="AQ30" s="159"/>
      <c r="AR30" s="160"/>
      <c r="AS30" s="172"/>
    </row>
    <row r="31" spans="1:46" s="33" customFormat="1" ht="23.1" customHeight="1">
      <c r="A31" s="181"/>
      <c r="B31" s="182"/>
      <c r="C31" s="183"/>
      <c r="D31" s="184" t="s">
        <v>40</v>
      </c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6"/>
      <c r="P31" s="184"/>
      <c r="Q31" s="185"/>
      <c r="R31" s="185"/>
      <c r="S31" s="185"/>
      <c r="T31" s="185"/>
      <c r="U31" s="185"/>
      <c r="V31" s="185"/>
      <c r="W31" s="186"/>
      <c r="X31" s="184"/>
      <c r="Y31" s="185"/>
      <c r="Z31" s="185"/>
      <c r="AA31" s="185"/>
      <c r="AB31" s="185"/>
      <c r="AC31" s="185"/>
      <c r="AD31" s="186"/>
      <c r="AE31" s="184"/>
      <c r="AF31" s="186"/>
      <c r="AG31" s="184">
        <f>SUM(AG8:AG30)</f>
        <v>17</v>
      </c>
      <c r="AH31" s="185"/>
      <c r="AI31" s="186"/>
      <c r="AJ31" s="184">
        <f>SUM(AJ8:AJ30)</f>
        <v>1.75</v>
      </c>
      <c r="AK31" s="185"/>
      <c r="AL31" s="185"/>
      <c r="AM31" s="186"/>
      <c r="AN31" s="184">
        <f>SUM(AN8:AN30)</f>
        <v>14</v>
      </c>
      <c r="AO31" s="185"/>
      <c r="AP31" s="186"/>
      <c r="AQ31" s="187"/>
      <c r="AR31" s="188"/>
      <c r="AS31" s="189"/>
    </row>
    <row r="32" spans="1:46" ht="23.1" customHeight="1">
      <c r="B32" s="25"/>
      <c r="D32" s="34" t="s">
        <v>41</v>
      </c>
      <c r="E32" s="35"/>
      <c r="F32" s="35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7"/>
      <c r="AK32" s="37"/>
      <c r="AL32" s="37"/>
      <c r="AM32" s="37"/>
      <c r="AN32" s="37"/>
      <c r="AO32" s="37"/>
      <c r="AP32" s="37"/>
    </row>
    <row r="33" spans="2:42" ht="23.1" customHeight="1">
      <c r="B33" s="25"/>
      <c r="E33" s="38" t="s">
        <v>38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37"/>
      <c r="AL33" s="37"/>
      <c r="AM33" s="37"/>
      <c r="AN33" s="37"/>
      <c r="AO33" s="37"/>
      <c r="AP33" s="37"/>
    </row>
    <row r="34" spans="2:42" ht="23.1" customHeight="1">
      <c r="B34" s="25"/>
    </row>
    <row r="35" spans="2:42" ht="23.1" customHeight="1">
      <c r="B35" s="25"/>
    </row>
    <row r="36" spans="2:42" ht="23.1" customHeight="1">
      <c r="B36" s="25"/>
    </row>
    <row r="37" spans="2:42" ht="23.1" customHeight="1">
      <c r="B37" s="25"/>
    </row>
    <row r="38" spans="2:42" ht="23.1" customHeight="1">
      <c r="B38" s="25"/>
    </row>
    <row r="39" spans="2:42" ht="23.1" customHeight="1">
      <c r="B39" s="25"/>
    </row>
    <row r="40" spans="2:42" ht="23.1" customHeight="1">
      <c r="B40" s="25"/>
    </row>
    <row r="41" spans="2:42" ht="23.1" customHeight="1">
      <c r="B41" s="25"/>
    </row>
    <row r="42" spans="2:42" ht="23.1" customHeight="1">
      <c r="B42" s="25"/>
    </row>
    <row r="43" spans="2:42" ht="23.1" customHeight="1">
      <c r="B43" s="25"/>
    </row>
    <row r="44" spans="2:42" ht="23.1" customHeight="1">
      <c r="B44" s="25"/>
    </row>
    <row r="45" spans="2:42" ht="23.1" customHeight="1">
      <c r="B45" s="25"/>
    </row>
    <row r="46" spans="2:42" ht="23.1" customHeight="1">
      <c r="B46" s="25"/>
    </row>
    <row r="47" spans="2:42" ht="23.1" customHeight="1">
      <c r="B47" s="25"/>
    </row>
    <row r="48" spans="2:42" ht="23.1" customHeight="1">
      <c r="B48" s="25"/>
    </row>
    <row r="49" s="25" customFormat="1"/>
    <row r="50" s="25" customFormat="1"/>
    <row r="51" s="25" customFormat="1"/>
    <row r="52" s="25" customFormat="1"/>
    <row r="53" s="25" customFormat="1"/>
    <row r="54" s="25" customFormat="1"/>
    <row r="55" s="25" customFormat="1"/>
    <row r="56" s="25" customFormat="1"/>
    <row r="57" s="25" customFormat="1"/>
    <row r="58" s="25" customFormat="1"/>
    <row r="59" s="25" customFormat="1"/>
    <row r="60" s="25" customFormat="1"/>
    <row r="61" s="25" customFormat="1"/>
    <row r="62" s="25" customFormat="1"/>
    <row r="63" s="25" customFormat="1"/>
    <row r="64" s="25" customFormat="1"/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  <row r="72" s="25" customFormat="1"/>
    <row r="73" s="25" customFormat="1"/>
    <row r="74" s="25" customFormat="1"/>
    <row r="75" s="25" customFormat="1"/>
    <row r="76" s="25" customFormat="1"/>
    <row r="77" s="25" customFormat="1"/>
    <row r="78" s="25" customFormat="1"/>
    <row r="79" s="25" customFormat="1"/>
    <row r="80" s="25" customFormat="1"/>
    <row r="81" s="25" customFormat="1"/>
    <row r="82" s="25" customFormat="1"/>
    <row r="83" s="25" customFormat="1"/>
    <row r="84" s="25" customFormat="1"/>
    <row r="85" s="25" customFormat="1"/>
    <row r="86" s="25" customFormat="1"/>
    <row r="87" s="25" customFormat="1"/>
    <row r="88" s="25" customFormat="1"/>
    <row r="89" s="25" customFormat="1"/>
    <row r="90" s="25" customFormat="1"/>
    <row r="91" s="25" customFormat="1"/>
    <row r="92" s="25" customFormat="1"/>
    <row r="93" s="25" customFormat="1"/>
    <row r="94" s="25" customFormat="1"/>
    <row r="95" s="25" customFormat="1"/>
    <row r="96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="25" customFormat="1"/>
    <row r="130" s="25" customFormat="1"/>
    <row r="131" s="25" customFormat="1"/>
    <row r="132" s="25" customFormat="1"/>
    <row r="133" s="25" customFormat="1"/>
  </sheetData>
  <mergeCells count="242">
    <mergeCell ref="AQ30:AS30"/>
    <mergeCell ref="B31:C31"/>
    <mergeCell ref="D31:O31"/>
    <mergeCell ref="P31:W31"/>
    <mergeCell ref="X31:AD31"/>
    <mergeCell ref="AE31:AF31"/>
    <mergeCell ref="AG31:AI31"/>
    <mergeCell ref="AJ31:AM31"/>
    <mergeCell ref="AN31:AP31"/>
    <mergeCell ref="AQ31:AS31"/>
    <mergeCell ref="AQ28:AS28"/>
    <mergeCell ref="B29:C29"/>
    <mergeCell ref="D29:O29"/>
    <mergeCell ref="P29:W29"/>
    <mergeCell ref="X29:AD29"/>
    <mergeCell ref="AE29:AF29"/>
    <mergeCell ref="AG29:AI29"/>
    <mergeCell ref="AJ29:AM29"/>
    <mergeCell ref="B28:C28"/>
    <mergeCell ref="D28:O28"/>
    <mergeCell ref="P28:W28"/>
    <mergeCell ref="X28:AD28"/>
    <mergeCell ref="AE28:AF28"/>
    <mergeCell ref="AG28:AI28"/>
    <mergeCell ref="AN29:AP29"/>
    <mergeCell ref="AQ29:AS29"/>
    <mergeCell ref="AQ26:AS26"/>
    <mergeCell ref="B27:C27"/>
    <mergeCell ref="D27:O27"/>
    <mergeCell ref="P27:W27"/>
    <mergeCell ref="X27:AD27"/>
    <mergeCell ref="AE27:AF27"/>
    <mergeCell ref="AG27:AI27"/>
    <mergeCell ref="AJ27:AM27"/>
    <mergeCell ref="AN27:AP27"/>
    <mergeCell ref="AQ27:AS27"/>
    <mergeCell ref="A26:A31"/>
    <mergeCell ref="B26:C26"/>
    <mergeCell ref="D26:O26"/>
    <mergeCell ref="P26:W26"/>
    <mergeCell ref="X26:AD26"/>
    <mergeCell ref="AE26:AF26"/>
    <mergeCell ref="AG26:AI26"/>
    <mergeCell ref="AJ26:AM26"/>
    <mergeCell ref="AN26:AP26"/>
    <mergeCell ref="AJ28:AM28"/>
    <mergeCell ref="AN28:AP28"/>
    <mergeCell ref="B30:C30"/>
    <mergeCell ref="D30:O30"/>
    <mergeCell ref="P30:W30"/>
    <mergeCell ref="X30:AD30"/>
    <mergeCell ref="AE30:AF30"/>
    <mergeCell ref="AG30:AI30"/>
    <mergeCell ref="AJ30:AM30"/>
    <mergeCell ref="AN30:AP30"/>
    <mergeCell ref="B25:C25"/>
    <mergeCell ref="D25:O25"/>
    <mergeCell ref="P25:W25"/>
    <mergeCell ref="X25:AD25"/>
    <mergeCell ref="AE25:AF25"/>
    <mergeCell ref="AG25:AI25"/>
    <mergeCell ref="AJ25:AM25"/>
    <mergeCell ref="AN25:AP25"/>
    <mergeCell ref="AQ25:AS25"/>
    <mergeCell ref="AJ23:AM23"/>
    <mergeCell ref="AN23:AP23"/>
    <mergeCell ref="AQ23:AS23"/>
    <mergeCell ref="B24:C24"/>
    <mergeCell ref="D24:O24"/>
    <mergeCell ref="P24:W24"/>
    <mergeCell ref="X24:AD24"/>
    <mergeCell ref="AE24:AF24"/>
    <mergeCell ref="AG24:AI24"/>
    <mergeCell ref="AJ24:AM24"/>
    <mergeCell ref="B23:C23"/>
    <mergeCell ref="D23:O23"/>
    <mergeCell ref="P23:W23"/>
    <mergeCell ref="X23:AD23"/>
    <mergeCell ref="AE23:AF23"/>
    <mergeCell ref="AG23:AI23"/>
    <mergeCell ref="AN24:AP24"/>
    <mergeCell ref="AQ24:AS24"/>
    <mergeCell ref="B22:C22"/>
    <mergeCell ref="D22:O22"/>
    <mergeCell ref="P22:W22"/>
    <mergeCell ref="X22:AD22"/>
    <mergeCell ref="AE22:AF22"/>
    <mergeCell ref="AG22:AI22"/>
    <mergeCell ref="AJ22:AM22"/>
    <mergeCell ref="AN22:AP22"/>
    <mergeCell ref="AQ22:AS22"/>
    <mergeCell ref="B21:C21"/>
    <mergeCell ref="D21:O21"/>
    <mergeCell ref="P21:W21"/>
    <mergeCell ref="X21:AD21"/>
    <mergeCell ref="AE21:AF21"/>
    <mergeCell ref="AG21:AI21"/>
    <mergeCell ref="AJ21:AM21"/>
    <mergeCell ref="AN21:AP21"/>
    <mergeCell ref="AQ21:AS21"/>
    <mergeCell ref="AJ19:AM19"/>
    <mergeCell ref="AN19:AP19"/>
    <mergeCell ref="AQ19:AS19"/>
    <mergeCell ref="B20:C20"/>
    <mergeCell ref="D20:O20"/>
    <mergeCell ref="P20:W20"/>
    <mergeCell ref="X20:AD20"/>
    <mergeCell ref="AE20:AF20"/>
    <mergeCell ref="AG20:AI20"/>
    <mergeCell ref="AJ20:AM20"/>
    <mergeCell ref="B19:C19"/>
    <mergeCell ref="D19:O19"/>
    <mergeCell ref="P19:W19"/>
    <mergeCell ref="X19:AD19"/>
    <mergeCell ref="AE19:AF19"/>
    <mergeCell ref="AG19:AI19"/>
    <mergeCell ref="AN20:AP20"/>
    <mergeCell ref="AQ20:AS20"/>
    <mergeCell ref="AQ17:AS17"/>
    <mergeCell ref="B18:C18"/>
    <mergeCell ref="D18:O18"/>
    <mergeCell ref="P18:W18"/>
    <mergeCell ref="X18:AD18"/>
    <mergeCell ref="AE18:AF18"/>
    <mergeCell ref="AG18:AI18"/>
    <mergeCell ref="AJ18:AM18"/>
    <mergeCell ref="AN18:AP18"/>
    <mergeCell ref="AQ18:AS18"/>
    <mergeCell ref="AG16:AI16"/>
    <mergeCell ref="AJ16:AM16"/>
    <mergeCell ref="AN16:AP16"/>
    <mergeCell ref="B17:C17"/>
    <mergeCell ref="D17:O17"/>
    <mergeCell ref="P17:W17"/>
    <mergeCell ref="X17:AD17"/>
    <mergeCell ref="AE17:AF17"/>
    <mergeCell ref="AG17:AI17"/>
    <mergeCell ref="AJ17:AM17"/>
    <mergeCell ref="AN17:AP17"/>
    <mergeCell ref="B15:C15"/>
    <mergeCell ref="P15:W15"/>
    <mergeCell ref="B16:C16"/>
    <mergeCell ref="P16:W16"/>
    <mergeCell ref="AN15:AP15"/>
    <mergeCell ref="AQ15:AS15"/>
    <mergeCell ref="AJ14:AM14"/>
    <mergeCell ref="AN14:AP14"/>
    <mergeCell ref="AQ14:AS14"/>
    <mergeCell ref="D15:O15"/>
    <mergeCell ref="X15:AD15"/>
    <mergeCell ref="AE15:AF15"/>
    <mergeCell ref="AG15:AI15"/>
    <mergeCell ref="AJ15:AM15"/>
    <mergeCell ref="B14:C14"/>
    <mergeCell ref="D14:O14"/>
    <mergeCell ref="P14:W14"/>
    <mergeCell ref="X14:AD14"/>
    <mergeCell ref="AE14:AF14"/>
    <mergeCell ref="AG14:AI14"/>
    <mergeCell ref="AQ16:AS16"/>
    <mergeCell ref="D16:O16"/>
    <mergeCell ref="X16:AD16"/>
    <mergeCell ref="AE16:AF16"/>
    <mergeCell ref="AJ13:AM13"/>
    <mergeCell ref="AN13:AP13"/>
    <mergeCell ref="AQ13:AS13"/>
    <mergeCell ref="B13:C13"/>
    <mergeCell ref="D13:O13"/>
    <mergeCell ref="P13:W13"/>
    <mergeCell ref="X13:AD13"/>
    <mergeCell ref="AE13:AF13"/>
    <mergeCell ref="AG13:AI13"/>
    <mergeCell ref="B12:C12"/>
    <mergeCell ref="D12:O12"/>
    <mergeCell ref="P12:W12"/>
    <mergeCell ref="X12:AD12"/>
    <mergeCell ref="AE12:AF12"/>
    <mergeCell ref="AG12:AI12"/>
    <mergeCell ref="AJ12:AM12"/>
    <mergeCell ref="AN12:AP12"/>
    <mergeCell ref="AQ12:AS12"/>
    <mergeCell ref="B11:C11"/>
    <mergeCell ref="D11:O11"/>
    <mergeCell ref="P11:W11"/>
    <mergeCell ref="X11:AD11"/>
    <mergeCell ref="AE11:AF11"/>
    <mergeCell ref="AG11:AI11"/>
    <mergeCell ref="AJ11:AM11"/>
    <mergeCell ref="AN11:AP11"/>
    <mergeCell ref="AQ11:AS11"/>
    <mergeCell ref="B10:C10"/>
    <mergeCell ref="D10:O10"/>
    <mergeCell ref="P10:W10"/>
    <mergeCell ref="X10:AD10"/>
    <mergeCell ref="AE10:AF10"/>
    <mergeCell ref="AG10:AI10"/>
    <mergeCell ref="AJ10:AM10"/>
    <mergeCell ref="AN10:AP10"/>
    <mergeCell ref="AQ10:AS10"/>
    <mergeCell ref="B9:C9"/>
    <mergeCell ref="D9:O9"/>
    <mergeCell ref="P9:W9"/>
    <mergeCell ref="X9:AD9"/>
    <mergeCell ref="AE9:AF9"/>
    <mergeCell ref="AG9:AI9"/>
    <mergeCell ref="AJ9:AM9"/>
    <mergeCell ref="AN9:AP9"/>
    <mergeCell ref="AQ9:AS9"/>
    <mergeCell ref="B8:C8"/>
    <mergeCell ref="D8:O8"/>
    <mergeCell ref="P8:W8"/>
    <mergeCell ref="X8:AD8"/>
    <mergeCell ref="AE8:AF8"/>
    <mergeCell ref="AG8:AI8"/>
    <mergeCell ref="AJ8:AM8"/>
    <mergeCell ref="AN8:AP8"/>
    <mergeCell ref="AQ8:AS8"/>
    <mergeCell ref="B5:I5"/>
    <mergeCell ref="J5:AC5"/>
    <mergeCell ref="AD5:AK5"/>
    <mergeCell ref="AL5:AR5"/>
    <mergeCell ref="B6:C7"/>
    <mergeCell ref="D6:O7"/>
    <mergeCell ref="P6:AD6"/>
    <mergeCell ref="AE6:AF7"/>
    <mergeCell ref="AG6:AP6"/>
    <mergeCell ref="AQ6:AS7"/>
    <mergeCell ref="P7:W7"/>
    <mergeCell ref="X7:AD7"/>
    <mergeCell ref="AG7:AI7"/>
    <mergeCell ref="AJ7:AM7"/>
    <mergeCell ref="AN7:AP7"/>
    <mergeCell ref="B1:O4"/>
    <mergeCell ref="P1:AC4"/>
    <mergeCell ref="AD1:AH3"/>
    <mergeCell ref="AI1:AS3"/>
    <mergeCell ref="AD4:AE4"/>
    <mergeCell ref="AG4:AH4"/>
    <mergeCell ref="AI4:AJ4"/>
    <mergeCell ref="AK4:AL4"/>
    <mergeCell ref="AN4:AO4"/>
    <mergeCell ref="AP4:AS4"/>
  </mergeCells>
  <phoneticPr fontId="2" type="noConversion"/>
  <pageMargins left="0.78740157480314965" right="0.19685039370078741" top="0.59055118110236227" bottom="0.39370078740157483" header="1.1417322834645669" footer="0.59055118110236227"/>
  <pageSetup paperSize="9" orientation="portrait" r:id="rId1"/>
  <headerFooter alignWithMargins="0">
    <oddHeader>&amp;R&amp;9第 &amp;P 页 OF 共 &amp;N 页       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Cover</vt:lpstr>
      <vt:lpstr>E00-C01</vt:lpstr>
      <vt:lpstr>Cover!Print_Area</vt:lpstr>
      <vt:lpstr>'E00-C01'!Print_Area</vt:lpstr>
      <vt:lpstr>'E00-C01'!Print_Titles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zhm</dc:creator>
  <cp:lastModifiedBy>宦者宽</cp:lastModifiedBy>
  <cp:lastPrinted>2022-05-18T06:50:48Z</cp:lastPrinted>
  <dcterms:created xsi:type="dcterms:W3CDTF">2004-12-30T01:17:30Z</dcterms:created>
  <dcterms:modified xsi:type="dcterms:W3CDTF">2025-03-13T13:05:58Z</dcterms:modified>
</cp:coreProperties>
</file>